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microsoft.com/office/2011/relationships/webextensiontaskpanes" Target="xl/webextensions/taskpanes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ibgobdo-my.sharepoint.com/personal/wrosario_sb_gob_do/Documents/Escritorio/CP-0010 Combustible/01. Borrador/04. Formularios/"/>
    </mc:Choice>
  </mc:AlternateContent>
  <xr:revisionPtr revIDLastSave="10" documentId="13_ncr:101_{3B7579B2-7A93-4B5E-9DBD-1C29BE713697}" xr6:coauthVersionLast="47" xr6:coauthVersionMax="47" xr10:uidLastSave="{278B2C66-C5B9-4656-BD31-FF4A73930C43}"/>
  <bookViews>
    <workbookView xWindow="-120" yWindow="-120" windowWidth="29040" windowHeight="15720" xr2:uid="{00000000-000D-0000-FFFF-FFFF00000000}"/>
  </bookViews>
  <sheets>
    <sheet name="MATRIZ DE RIESGO" sheetId="3" r:id="rId1"/>
    <sheet name="TABLAS DE VALORACIÓN" sheetId="10" state="hidden" r:id="rId2"/>
  </sheets>
  <definedNames>
    <definedName name="_xlnm._FilterDatabase" localSheetId="0" hidden="1">'MATRIZ DE RIESGO'!$B$7:$AC$22</definedName>
    <definedName name="_xlnm.Print_Area" localSheetId="0">'MATRIZ DE RIESGO'!$A$1:$AE$23</definedName>
    <definedName name="_xlnm.Print_Area" localSheetId="1">'TABLAS DE VALORACIÓN'!$A$1:$P$65</definedName>
    <definedName name="ASIGNACIÓN">#REF!</definedName>
    <definedName name="CLASE">#REF!</definedName>
    <definedName name="ETAPA">#REF!</definedName>
    <definedName name="FUENTE">#REF!</definedName>
    <definedName name="IMPACTO">#REF!</definedName>
    <definedName name="PROBABILIDAD">#REF!</definedName>
    <definedName name="TIP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9" i="3" l="1"/>
  <c r="T19" i="3"/>
  <c r="R19" i="3"/>
  <c r="M19" i="3"/>
  <c r="L19" i="3"/>
  <c r="J19" i="3"/>
  <c r="U23" i="3"/>
  <c r="T23" i="3"/>
  <c r="R23" i="3"/>
  <c r="M23" i="3"/>
  <c r="L23" i="3"/>
  <c r="J23" i="3"/>
  <c r="R14" i="3"/>
  <c r="T14" i="3"/>
  <c r="R15" i="3"/>
  <c r="T15" i="3"/>
  <c r="R17" i="3"/>
  <c r="T17" i="3"/>
  <c r="R16" i="3"/>
  <c r="T16" i="3"/>
  <c r="R18" i="3"/>
  <c r="T18" i="3"/>
  <c r="U22" i="3"/>
  <c r="T22" i="3"/>
  <c r="R22" i="3"/>
  <c r="V22" i="3" s="1"/>
  <c r="M22" i="3"/>
  <c r="L22" i="3"/>
  <c r="J22" i="3"/>
  <c r="U21" i="3"/>
  <c r="T21" i="3"/>
  <c r="R21" i="3"/>
  <c r="M21" i="3"/>
  <c r="L21" i="3"/>
  <c r="J21" i="3"/>
  <c r="U20" i="3"/>
  <c r="T20" i="3"/>
  <c r="R20" i="3"/>
  <c r="M20" i="3"/>
  <c r="L20" i="3"/>
  <c r="J20" i="3"/>
  <c r="N20" i="3" s="1"/>
  <c r="N19" i="3" l="1"/>
  <c r="V19" i="3"/>
  <c r="V21" i="3"/>
  <c r="N23" i="3"/>
  <c r="N22" i="3"/>
  <c r="V20" i="3"/>
  <c r="N21" i="3"/>
  <c r="V23" i="3"/>
  <c r="J14" i="3"/>
  <c r="U14" i="3" l="1"/>
  <c r="U15" i="3"/>
  <c r="U17" i="3"/>
  <c r="U16" i="3"/>
  <c r="U18" i="3"/>
  <c r="M14" i="3"/>
  <c r="M15" i="3"/>
  <c r="M17" i="3"/>
  <c r="M16" i="3"/>
  <c r="M18" i="3"/>
  <c r="G54" i="10"/>
  <c r="H54" i="10"/>
  <c r="I54" i="10"/>
  <c r="J54" i="10"/>
  <c r="K54" i="10"/>
  <c r="G55" i="10"/>
  <c r="H55" i="10"/>
  <c r="I55" i="10"/>
  <c r="J55" i="10"/>
  <c r="K55" i="10"/>
  <c r="G56" i="10"/>
  <c r="H56" i="10"/>
  <c r="I56" i="10"/>
  <c r="J56" i="10"/>
  <c r="K56" i="10"/>
  <c r="G57" i="10"/>
  <c r="H57" i="10"/>
  <c r="I57" i="10"/>
  <c r="J57" i="10"/>
  <c r="K57" i="10"/>
  <c r="G58" i="10"/>
  <c r="H58" i="10"/>
  <c r="I58" i="10"/>
  <c r="J58" i="10"/>
  <c r="K58" i="10"/>
  <c r="J15" i="3"/>
  <c r="J17" i="3"/>
  <c r="J16" i="3"/>
  <c r="J18" i="3"/>
  <c r="L14" i="3"/>
  <c r="L15" i="3"/>
  <c r="L17" i="3"/>
  <c r="L16" i="3"/>
  <c r="L18" i="3"/>
  <c r="N17" i="3" l="1"/>
  <c r="N14" i="3"/>
  <c r="V16" i="3"/>
  <c r="N15" i="3"/>
  <c r="N18" i="3"/>
  <c r="N16" i="3"/>
  <c r="V15" i="3"/>
  <c r="V18" i="3"/>
  <c r="V14" i="3"/>
  <c r="V17" i="3"/>
</calcChain>
</file>

<file path=xl/sharedStrings.xml><?xml version="1.0" encoding="utf-8"?>
<sst xmlns="http://schemas.openxmlformats.org/spreadsheetml/2006/main" count="375" uniqueCount="255">
  <si>
    <t>Código</t>
  </si>
  <si>
    <t>FO.DGCP.PCR.009</t>
  </si>
  <si>
    <t>Versión 1</t>
  </si>
  <si>
    <t>Pág. 1 de 1</t>
  </si>
  <si>
    <t>Fecha</t>
  </si>
  <si>
    <t xml:space="preserve">NÚMERO DE PROCESO DE REFERENCIA </t>
  </si>
  <si>
    <t>ANEXO NÚM.</t>
  </si>
  <si>
    <t>FECHA</t>
  </si>
  <si>
    <t xml:space="preserve">Elaborado de conformidad con la metodología propuesta por la Dirección General de Contratacciones Públicas en la "Guía para la Gestión Integral de Riesgos en el Proceso de Contratación". </t>
  </si>
  <si>
    <t xml:space="preserve">MATRIZ DE GESTIÓN DE RIESGO </t>
  </si>
  <si>
    <t>IDENTIFICACIÓN DEL RIESGO</t>
  </si>
  <si>
    <t>EVALUACIÓN DEL CONTROL</t>
  </si>
  <si>
    <t>N°</t>
  </si>
  <si>
    <t>CLASE</t>
  </si>
  <si>
    <t>FUENTE</t>
  </si>
  <si>
    <t>ETAPAS</t>
  </si>
  <si>
    <t>TIPO</t>
  </si>
  <si>
    <t>FACTORES DE RIESGO (DESCRIPCIÓN QUÉ PUEDE PASAR Y, COMO PUEDE OCURRIR)</t>
  </si>
  <si>
    <t>EFECTOS OBSERVABLES</t>
  </si>
  <si>
    <t>PROBABILIDAD</t>
  </si>
  <si>
    <t>IMPACTO</t>
  </si>
  <si>
    <t>VALORACIÓN DEL RIESGO</t>
  </si>
  <si>
    <t>CATEGORÍA</t>
  </si>
  <si>
    <t>¿A QUIEN SE LE ASIGNA?</t>
  </si>
  <si>
    <t>TRATAMIENTO/CONTROLES A SER IMPLEMENTADOS</t>
  </si>
  <si>
    <t>IMPACTO DESPUES DE TRATAMIENTO</t>
  </si>
  <si>
    <t>¿AFECTA LA EJECUCIÓN DEL PROCESO DE CONTRATACIÓN?</t>
  </si>
  <si>
    <t>PERSONA RESPONSABLE DE IMPLEMENTAR EL TRATAMIENTO</t>
  </si>
  <si>
    <t>MONITOREO Y REVISIÓN</t>
  </si>
  <si>
    <t>¿CÓMO SE REALIZA EL MONITOREO?</t>
  </si>
  <si>
    <t>¿PERIODICIDAD?</t>
  </si>
  <si>
    <t>R1</t>
  </si>
  <si>
    <t>General</t>
  </si>
  <si>
    <t>Interno</t>
  </si>
  <si>
    <t>Riesgos Operacionales</t>
  </si>
  <si>
    <t>Si</t>
  </si>
  <si>
    <t>Institución</t>
  </si>
  <si>
    <t>Anual</t>
  </si>
  <si>
    <t>R2</t>
  </si>
  <si>
    <t>R3</t>
  </si>
  <si>
    <t>R4</t>
  </si>
  <si>
    <t>R5</t>
  </si>
  <si>
    <t>R6</t>
  </si>
  <si>
    <t>R7</t>
  </si>
  <si>
    <t>R8</t>
  </si>
  <si>
    <t>R9</t>
  </si>
  <si>
    <t>FO.DGCP.PCR.010</t>
  </si>
  <si>
    <t xml:space="preserve"> Tablas para valoración de riesgo según metodología propuesta por la Dirección General de Contratacciones Públicas en la "Guía para la Gestión Integral de Riesgos en el Proceso de Contratación". </t>
  </si>
  <si>
    <t>Eliminar esta hoja antes de remitir el anexo para revisión. No imprimir.</t>
  </si>
  <si>
    <t>Seleccione la opción de las listas desplegables en las columnas con títulos de color amarillo de acuerdo con las siguientes tablas.</t>
  </si>
  <si>
    <t>Clase del Riesgo</t>
  </si>
  <si>
    <t>Descripción</t>
  </si>
  <si>
    <t>Fuente del Riesgo</t>
  </si>
  <si>
    <t>Etapas</t>
  </si>
  <si>
    <t>es un riesgo de todos los Procesos de Contratación gestionados por la Institución, por lo cual está presente en toda su actividad contractual.</t>
  </si>
  <si>
    <t>es un riesgo asociado a la operación, capacidad, o situación particular de la Institución (reputacional, tecnológico).</t>
  </si>
  <si>
    <t>Específico</t>
  </si>
  <si>
    <t>es un riesgo propio del Proceso de Contratación objeto de análisis.</t>
  </si>
  <si>
    <t>Externo</t>
  </si>
  <si>
    <t>es un riesgo relacionado con el sector del objeto del proceso de contratación o asociado a factores externos a la institución, como desastres económicos, existencia de monopolios o circunstancias electorales.</t>
  </si>
  <si>
    <t>Tipo de riesgo</t>
  </si>
  <si>
    <t>Impacto del riesgo</t>
  </si>
  <si>
    <t>Impacto</t>
  </si>
  <si>
    <t xml:space="preserve">Riesgos Económicos </t>
  </si>
  <si>
    <t>Estos son resultados que se derivan del comportamiento del mercado, como la variación en los precios de los insumos, la escasez de suministros, la especulación, cambios de tasa o aranceles, entre otros factores.</t>
  </si>
  <si>
    <t>Calificación 
Cualitativa</t>
  </si>
  <si>
    <t>Obstruye la ejecución del contrato de manera intranscendente.</t>
  </si>
  <si>
    <t>Dificulta la ejecución del contrato de manera baja. Aplicando mínimas se puede lograr el objeto contractual.</t>
  </si>
  <si>
    <t>Afecta la ejecución del contrato sin alterar el beneficio para las partes.</t>
  </si>
  <si>
    <t>Obstruye la ejecución del contrato sustancialmente pero aun así permite la consecución del objeto contractual</t>
  </si>
  <si>
    <t>Perturba la ejecución del contrato de manera grave imposibilitando la consecución del objeto contractual.</t>
  </si>
  <si>
    <t>Riesgos Sociales o Políticos</t>
  </si>
  <si>
    <t>Estos son resultados que surgen de los cambios en las políticas gubernamentales y en las condiciones sociales que pueden afectar la implementación del contrato.</t>
  </si>
  <si>
    <t>Calificación 
Cuantitativa</t>
  </si>
  <si>
    <t>Los sobrecostos no representan más del uno por ciento (1%) del valor del contrato</t>
  </si>
  <si>
    <t>Los sobrecostos no representan más del cinco por ciento (5%) del valor del contrato.</t>
  </si>
  <si>
    <t>Genera un impacto sobre el valor del contrato entre el cinco (5%) y el quince por ciento (15%).</t>
  </si>
  <si>
    <t>Incrementa el valor del contrato entre el quince (15%) y el treinta (30%).</t>
  </si>
  <si>
    <t>Impacto sobre el valor del contrato en más de treinta por ciento (30%)</t>
  </si>
  <si>
    <t>Estos son resultados relacionados con la operatividad del contrato, como la disponibilidad suficiente del presupuesto oficial, el plazo adecuado, y los resultados derivados de procesos, procedimientos, parámetros, sistemas de información y tecnológicos, así como la falta de equipos humanos o técnicos adecuados o suficientes.</t>
  </si>
  <si>
    <t>Categoría</t>
  </si>
  <si>
    <t xml:space="preserve">Insignificante </t>
  </si>
  <si>
    <t>Menor</t>
  </si>
  <si>
    <t xml:space="preserve">Moderado </t>
  </si>
  <si>
    <t>Mayor</t>
  </si>
  <si>
    <t>Catastrófico</t>
  </si>
  <si>
    <t>Riesgos Financieros</t>
  </si>
  <si>
    <t>son (i) el riesgo de consecución de financiación o riesgo de liquidez para obtener recursos para cumplir con el objeto del contrato, y (ii) el riesgo de las condiciones financieras establecidas para la obtención de los recursos, tales como plazos, tasas, garantías, contragarantías, y refinanciaciones, entre otros.</t>
  </si>
  <si>
    <t>Valoración</t>
  </si>
  <si>
    <t>Riesgos Regulatorios</t>
  </si>
  <si>
    <t>derivados de cambios regulatorios o reglamentarios que afecten la ecuación económica del contrato.</t>
  </si>
  <si>
    <t>Riesgos de la Naturaleza</t>
  </si>
  <si>
    <t>son los eventos naturales previsibles en los cuales no hay intervención humana que puedan tener impacto en la ejecución del contrato, por ejemplo, los temblores, inundaciones, lluvias, sequías, entre otros.</t>
  </si>
  <si>
    <t>Responsable por implementar el tratamiento</t>
  </si>
  <si>
    <t>¿Afecta la ejecución del contrato?</t>
  </si>
  <si>
    <t>Riesgos Ambientales</t>
  </si>
  <si>
    <t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</t>
  </si>
  <si>
    <t>Proveedor</t>
  </si>
  <si>
    <t>No</t>
  </si>
  <si>
    <t>Riesgos Antrópicos</t>
  </si>
  <si>
    <t>son aquellos riesgos que son causados o influenciados por la actividad humana. Esto significa que son riesgos que no existirían sin la presencia y el comportamiento humano, y que son consecuencia de nuestra interacción con el medio ambiente y con otros seres vivos.</t>
  </si>
  <si>
    <t>Institución y Proveedor</t>
  </si>
  <si>
    <t>Riesgos Tecnológicos</t>
  </si>
  <si>
    <r>
      <t xml:space="preserve"> </t>
    </r>
    <r>
      <rPr>
        <sz val="12"/>
        <color theme="1"/>
        <rFont val="Raleway"/>
        <family val="2"/>
      </rPr>
      <t>son los derivados de fallas en los sistemas de comunicación de voz y de datos, suspensión de servicios públicos, nuevos desarrollos tecnológicos o estándares que deben ser tenidos en cuenta para la ejecución del contrato, obsolescencia tecnológica.</t>
    </r>
  </si>
  <si>
    <t>Periodicidad</t>
  </si>
  <si>
    <t>Diaria</t>
  </si>
  <si>
    <t>Riesgos de corrupción</t>
  </si>
  <si>
    <t>Es la probabilidad de que, por acción u omisión, uso indebido del poder, de los recursos o de la información, se lesionen los intereses de una institución y en consecuencia del Estado, para la obtención de un beneficio particular.</t>
  </si>
  <si>
    <t>Semanal</t>
  </si>
  <si>
    <t>Riesgos de cumplimiento</t>
  </si>
  <si>
    <t>Es la probabilidad de que ocurra un incumplimiento que implique una consecuencia negativa de afectación a la reputación institucional, sus finanzas u operaciones en general.</t>
  </si>
  <si>
    <t>Quincenal</t>
  </si>
  <si>
    <t>Riesgos de integridad</t>
  </si>
  <si>
    <t>Es la probabilidad de que ocurra un incumplimiento que comprometa la integridad y transparencia del proceso de contratación y que afecte de manera negativa la reputación de la organización, sus finanzas o sus operaciones en general.</t>
  </si>
  <si>
    <t>PRIORIDAD</t>
  </si>
  <si>
    <t>Mensual</t>
  </si>
  <si>
    <t>Extremo</t>
  </si>
  <si>
    <t xml:space="preserve">Máxima prioridad; se requiere de acciones inmediatas. </t>
  </si>
  <si>
    <t>Bimestral</t>
  </si>
  <si>
    <t>Alto</t>
  </si>
  <si>
    <t xml:space="preserve">Alta prioridad; se requiere de acciones a corto plazo. Seguimiento periódico convenido. </t>
  </si>
  <si>
    <t>Trimestral</t>
  </si>
  <si>
    <t>Probabilidad del Riesgo</t>
  </si>
  <si>
    <t>Medio</t>
  </si>
  <si>
    <t xml:space="preserve">Prioridad moderada, se requiere de acciones a mediano plazo. Seguimiento periódico convenido (como mínimo dos veces en el año). </t>
  </si>
  <si>
    <t>Cuatrimestral</t>
  </si>
  <si>
    <t xml:space="preserve">Categoría </t>
  </si>
  <si>
    <t>Valoración  </t>
  </si>
  <si>
    <t>Bajo</t>
  </si>
  <si>
    <t>Baja prioridad; no son necesarias acciones adicionales. Las acciones de la institución son suficientes para la prevención del riesgo. Evaluar la posibilidad de retener el riesgo</t>
  </si>
  <si>
    <t>Semestral</t>
  </si>
  <si>
    <t>Raro (puede ocurrir excepcionalmente)</t>
  </si>
  <si>
    <t>Es casi imposible que ocurra.
Puede ocurrir en circunstancias excepcionales.</t>
  </si>
  <si>
    <t>Improbable (puede ocurrir ocasionalmente)</t>
  </si>
  <si>
    <t>Baja probabilidad de ocurrencia.
Es poco probable que ocurra, pero es posible.</t>
  </si>
  <si>
    <t>Permanente</t>
  </si>
  <si>
    <t>Posible (puede ocurrir en cualquier momento futuro)</t>
  </si>
  <si>
    <t>Mediana probabilidad de ocurrencia.
Es probable que ocurra algunas veces.</t>
  </si>
  <si>
    <t>Probable (probablemente va a ocurrir)</t>
  </si>
  <si>
    <t>Alta probabilidad de ocurrencia.
Es probable que ocurra varias veces</t>
  </si>
  <si>
    <t>Casi seguro (ocurre en la mayoría de las circunstancias)</t>
  </si>
  <si>
    <t>Muy alta probabilidad de ocurrencia.
Es probable que ocurra muchas veces.</t>
  </si>
  <si>
    <t>Valoración (combinación de probabilidad y valoración)</t>
  </si>
  <si>
    <t>Categoría del riesgo</t>
  </si>
  <si>
    <t>Valoración del riesgo</t>
  </si>
  <si>
    <t>16,20 y 25</t>
  </si>
  <si>
    <t>Riesgo Extremo</t>
  </si>
  <si>
    <t>10  12 y 15</t>
  </si>
  <si>
    <t>Riesgo Alto</t>
  </si>
  <si>
    <t>Categoria</t>
  </si>
  <si>
    <t>5, 6, 8 y 9</t>
  </si>
  <si>
    <t>Riesgo Medio</t>
  </si>
  <si>
    <t>1, 2. 3 y  4</t>
  </si>
  <si>
    <t>Riesgo Bajo</t>
  </si>
  <si>
    <t>Probabilidad</t>
  </si>
  <si>
    <t>Improbable (puede ocurrir ocasionalmente)</t>
  </si>
  <si>
    <t>Paleta de Colores</t>
  </si>
  <si>
    <t>Posible (puede ocurrir en cualquier momento futuro)</t>
  </si>
  <si>
    <t>#2A5B30</t>
  </si>
  <si>
    <t>#F5D33D</t>
  </si>
  <si>
    <t>#F08730</t>
  </si>
  <si>
    <t>#952E3E</t>
  </si>
  <si>
    <t>TABLA DE VALORACIÓN NÚM. 5</t>
  </si>
  <si>
    <t>TABLA DE VALORACIÓN NÚM. 6</t>
  </si>
  <si>
    <t>TABLA DEL TIPO DE RIESGO SEGÚN SU DEFINICIÓN NÚM. 4</t>
  </si>
  <si>
    <t>TABLA DE VALORACIÓN NÚM. 7</t>
  </si>
  <si>
    <t>TABLA DE VALORACIÓN NÚM. 3</t>
  </si>
  <si>
    <t>TABLA DE VALORACIÓN NÚM. 2</t>
  </si>
  <si>
    <t>TABLA DE VALORACIÓN NÚM. 1</t>
  </si>
  <si>
    <t>TABLA RESPOSABLE SE IMPLMENTAREL TRATAMIENTO N.ÚM. 8</t>
  </si>
  <si>
    <t>TABLA DE EJECUCIÓN DEL CONTRATO N.ÚM. 9</t>
  </si>
  <si>
    <t>TABLA DE PERIODICIDAD DEL TRATAMIENTO O MONITOREO NÚM 10</t>
  </si>
  <si>
    <t>Etapa precontractual</t>
  </si>
  <si>
    <t>Etapa contractual.</t>
  </si>
  <si>
    <t>Etapa postcontractual.</t>
  </si>
  <si>
    <t>Luego de la adjudicación del proceso de contratación, inicia la etapa formalización y perfeccionamiento del contrato u orden de compra o de servicio, dentro de la cual se producen todas las actuaciones e incidencias vinculadas a su administración, gestión y ejecución, desde las condiciones de su inicio, las modificaciones contractuales, el equilibrio económico, hasta su terminación.</t>
  </si>
  <si>
    <t>Es la etapa que inicia con la terminación del contrato y que comprende el período de ejecución de las obligaciones posteriores y accesorias que puedan subsistir entre las partes, tales como garantías sobre productos, vicios ocultos o aquellas que se deriven de la liquidación del contrato u orden de compra o de servicio.</t>
  </si>
  <si>
    <t>Es la etapa dentro de la cual se realizan todas las actuaciones previas a la formalización del contrato, que incluyen las fases de planificación, de preparación, de convocatoria, de aclaraciones y respuestas a los oferentes, posibles adendas o enmiendas, de presentación, apertura y evaluación de ofertas y la adjudicación.</t>
  </si>
  <si>
    <t xml:space="preserve">INSERTAR LOGO AQUÍ </t>
  </si>
  <si>
    <t>INSERTAR NOMBRE DE LA INSTITUCIÓN AQUÍ</t>
  </si>
  <si>
    <t xml:space="preserve">MATRIZ DE IDENTIFICACIÓN, VALORACIÓN Y ASIGNACIÓN DE RIESGOS
</t>
  </si>
  <si>
    <t>Versión 2</t>
  </si>
  <si>
    <t xml:space="preserve">
TABLA DE VALORACIÓN</t>
  </si>
  <si>
    <t>Insignificante</t>
  </si>
  <si>
    <t>Moderado</t>
  </si>
  <si>
    <t>Casi cierto (ocurre en la mayoría de circunstancias)</t>
  </si>
  <si>
    <t>Probable (probablemente va a ocurrir)</t>
  </si>
  <si>
    <t>ETAPA/ FECHA ESTIMADA EN QUE SE INICIA EL TRATAMIENTO</t>
  </si>
  <si>
    <t>ETAPA/FECHA ESTIMADA QUE SE COMPLETA EL TRATAMIENTO</t>
  </si>
  <si>
    <t>¿AFECTA LA EJECUCIÓN DEL  CONTRATO?</t>
  </si>
  <si>
    <t>Planificación de la necesidad</t>
  </si>
  <si>
    <t>Adjudicación</t>
  </si>
  <si>
    <t>Designación de peritos</t>
  </si>
  <si>
    <t>Evaluación ofertas</t>
  </si>
  <si>
    <t>Cierre del contrato</t>
  </si>
  <si>
    <t>Pago</t>
  </si>
  <si>
    <t>Financiero / UOCC / Consultoría Jurídica / Oficial de Cumplimiento</t>
  </si>
  <si>
    <t>Incumplimientos de los plazos establecidos en los Pliegos de Condiciones por parte de los Peritos designados para evaluar y emitir informes del Procedimiento de Contratación.</t>
  </si>
  <si>
    <t>SUPERINTENDENCIA DE BANCOS</t>
  </si>
  <si>
    <t>Dificultad para hacer uso de la garantía en caso de incumplimiento por parte del adjudicatario</t>
  </si>
  <si>
    <t xml:space="preserve">Financiero / UOCC / Consultoría Jurídica </t>
  </si>
  <si>
    <t>Peritos / Financiero / UOCC</t>
  </si>
  <si>
    <t>Adjudicación/Firma de Contrato</t>
  </si>
  <si>
    <t>Validación cuando se recibe la Garantía</t>
  </si>
  <si>
    <t xml:space="preserve"> Retrasos en la ejecución, la cancelación y rescisión del contrato en cualquiera de sus etapas.</t>
  </si>
  <si>
    <t>Falta de presentación de la garantía de fiel cumplimiento de contrato en los plazos establecidos en los Pliegos de Condiciones / de igual forma que dichas garantías sean insuficientes y no cumplan con las condiciones establecidas en el pliego o la normativa.</t>
  </si>
  <si>
    <t>Peritos / UOCC</t>
  </si>
  <si>
    <t>Entrega de bienes o servicios</t>
  </si>
  <si>
    <t>Presupuesto base de la contratación/ Reglamento 416-23 sobre compras y contrataciones/ pliego de condiciones/revisión de procesos anteriores</t>
  </si>
  <si>
    <t>Estudio previo se adjunte al requerimiento/ Plan de capacitaciones para los peritos/ Revisión periódica del proceso de gestión de consultas y respuestas a preguntas.</t>
  </si>
  <si>
    <t>Requisitos establecidos en el pliego de condiciones</t>
  </si>
  <si>
    <t>Área requirente</t>
  </si>
  <si>
    <t>Formulario de recepción conforme/ Reevaluación de Proveedores</t>
  </si>
  <si>
    <t>Impugnaciones recibidas</t>
  </si>
  <si>
    <t>Publicación del proceso y pliego de condiciones</t>
  </si>
  <si>
    <t>Informes Periciales/actos administrativos de declaratoria desierto</t>
  </si>
  <si>
    <t>Recepción y evaluación ofertas</t>
  </si>
  <si>
    <t>Debida diligencia/Código de ética</t>
  </si>
  <si>
    <t>Informes de Debida Diligencia/canales de denuncia en el portal institucional</t>
  </si>
  <si>
    <t>Matriz de aprobación y delegación de firmas / Código de ética / Procedimiento de gestión de pagos PR-DAF-002</t>
  </si>
  <si>
    <t>Procedimiento de gestión de pagos PR-DAF-002 / Matriz de gestión de pagos/ERP para la gestión de pagos</t>
  </si>
  <si>
    <t>Indicadores claves de desempeño que midan el tiempo de pago de cada proceso / Revisión mensual de la cuentas por pagar</t>
  </si>
  <si>
    <t>Riesgo de ofertas bajas o temerarias.</t>
  </si>
  <si>
    <t>1) Procesos declarados desiertos.
2) Cancelación de procesos.  
3) Servicios con menor calidad: Los proveedores pueden ofrecer productos o servicios de menor calidad ya que los precios no son competitivos.</t>
  </si>
  <si>
    <t>Informes Periciales</t>
  </si>
  <si>
    <t>La reclamación o impugnación que realice algún proveedor en la entidad contratante sobre la adjudicación o investigación de presuntas contravenciones a la normativa. Estos riesgos pueden incluir demandas de terceros, presiones externas en la ejecución o adjudicación y riesgo reputacional.</t>
  </si>
  <si>
    <t>Área requirente / UOCC / Consultoría Jurídica / Peritos/ Comité de Compras y Contrataciones</t>
  </si>
  <si>
    <t>Retraso en el cronograma del pliego</t>
  </si>
  <si>
    <t>Revisión de procedimientos anteriores para conocer los plazos que pueden ser razonables / Banco de peritos con experiencia en evaluación de procesos de compras</t>
  </si>
  <si>
    <t>Monitoreo y revisión del cronograma del proceso</t>
  </si>
  <si>
    <t>Presentación de ofertas  que no cumplen con los requisitos establecidos en el pliego de condiciones.</t>
  </si>
  <si>
    <t>1) Procesos declarados desiertos
2) Cancelación de procesos</t>
  </si>
  <si>
    <t xml:space="preserve">Revisión de procedimientos anteriores / Manifestación de interés / Estudios Previos </t>
  </si>
  <si>
    <t>R10</t>
  </si>
  <si>
    <t>Área requirente / UOCC</t>
  </si>
  <si>
    <t xml:space="preserve">Revisión de procedimientos anteriores / Estudios Previos </t>
  </si>
  <si>
    <t>1) Inconformidad en la recepción de los servicios.
2) Retrasos en las entregas o interrupciones del servicio</t>
  </si>
  <si>
    <t>Problemas en la prestación del servicio, tales como problemas de calidad.</t>
  </si>
  <si>
    <t>1) Procedimientos de compras y contrataciones PR-DAF-004, donde se establecen los requisitos para la recepeción conforme.
2) Monitoreo continuo con el proveedor durante la prestación.</t>
  </si>
  <si>
    <t>Que no se reciban ofertas en la fecha estipulada.</t>
  </si>
  <si>
    <t>Retrasos en la gestión de pago.</t>
  </si>
  <si>
    <t>1) Impacto en el riesgo reputacional.
2) Posibles demanda en casos de retrasos muy prolongados.</t>
  </si>
  <si>
    <t>Financiero (DAF) / UOCC</t>
  </si>
  <si>
    <t>Riesgo de soborno.</t>
  </si>
  <si>
    <t>1) Riesgo reputacional.
2) Pérdida financiera.</t>
  </si>
  <si>
    <t>Conflictos de intereses que pudiesen presentar los peritos.</t>
  </si>
  <si>
    <t>1) Riesgo reputacional.
2) Divulgación de información privilegiada.</t>
  </si>
  <si>
    <t>UOCC / Gestión Humana / CJ / Oficial de cumplimiento</t>
  </si>
  <si>
    <t>Desde la adjudicación</t>
  </si>
  <si>
    <t>Recepción de ofertas</t>
  </si>
  <si>
    <t>Desde la planificación de la necesidad</t>
  </si>
  <si>
    <t>Evaluación ofertas y emisión de informes periciales</t>
  </si>
  <si>
    <t>Actos administrativos de declaratoria desierto</t>
  </si>
  <si>
    <t>Gestión de cumplimiento</t>
  </si>
  <si>
    <t>Contratación de suministro de combustible mediante tarjetas electrónicas recargables para la flotilla vehicular y los generadores eléctricos de la Superintendencia de Bancos, por un periodo (1) año.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</si>
</sst>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dd/mm/yyyy;@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Raleway"/>
      <family val="2"/>
    </font>
    <font>
      <sz val="12"/>
      <name val="Raleway"/>
      <family val="2"/>
    </font>
    <font>
      <sz val="8"/>
      <name val="Calibri"/>
      <family val="2"/>
      <scheme val="minor"/>
    </font>
    <font>
      <b/>
      <sz val="12"/>
      <color theme="0"/>
      <name val="Raleway"/>
      <family val="2"/>
    </font>
    <font>
      <b/>
      <sz val="12"/>
      <color theme="1"/>
      <name val="Raleway"/>
      <family val="2"/>
    </font>
    <font>
      <b/>
      <sz val="12"/>
      <name val="Raleway"/>
      <family val="2"/>
    </font>
    <font>
      <sz val="12"/>
      <color rgb="FFFF0000"/>
      <name val="Raleway"/>
      <family val="2"/>
    </font>
    <font>
      <sz val="12"/>
      <color theme="0"/>
      <name val="Raleway"/>
      <family val="2"/>
    </font>
    <font>
      <sz val="12"/>
      <color rgb="FF002060"/>
      <name val="Raleway"/>
      <family val="2"/>
    </font>
    <font>
      <sz val="12"/>
      <color rgb="FF000000"/>
      <name val="Raleway"/>
      <family val="2"/>
    </font>
    <font>
      <sz val="9"/>
      <color rgb="FF000000"/>
      <name val="Raleway"/>
      <family val="2"/>
    </font>
    <font>
      <b/>
      <sz val="16"/>
      <color theme="1"/>
      <name val="Raleway"/>
      <family val="2"/>
    </font>
    <font>
      <sz val="16"/>
      <color theme="6" tint="-0.499984740745262"/>
      <name val="Raleway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A5B30"/>
        <bgColor indexed="64"/>
      </patternFill>
    </fill>
    <fill>
      <patternFill patternType="solid">
        <fgColor rgb="FFF5D33D"/>
        <bgColor indexed="64"/>
      </patternFill>
    </fill>
    <fill>
      <patternFill patternType="solid">
        <fgColor rgb="FFF08730"/>
        <bgColor indexed="64"/>
      </patternFill>
    </fill>
    <fill>
      <patternFill patternType="solid">
        <fgColor rgb="FF952E3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221">
    <xf numFmtId="0" fontId="0" fillId="0" borderId="0" xfId="0"/>
    <xf numFmtId="0" fontId="1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11" borderId="1" xfId="0" applyFont="1" applyFill="1" applyBorder="1" applyAlignment="1">
      <alignment vertical="center"/>
    </xf>
    <xf numFmtId="0" fontId="1" fillId="12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vertical="center"/>
    </xf>
    <xf numFmtId="0" fontId="1" fillId="14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8" fillId="14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9" borderId="5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14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center"/>
    </xf>
    <xf numFmtId="0" fontId="1" fillId="0" borderId="15" xfId="0" applyFont="1" applyBorder="1"/>
    <xf numFmtId="0" fontId="1" fillId="0" borderId="0" xfId="0" applyFont="1" applyAlignment="1">
      <alignment horizontal="justify" vertical="center"/>
    </xf>
    <xf numFmtId="0" fontId="1" fillId="0" borderId="7" xfId="0" applyFont="1" applyBorder="1"/>
    <xf numFmtId="0" fontId="1" fillId="0" borderId="8" xfId="0" applyFont="1" applyBorder="1"/>
    <xf numFmtId="0" fontId="1" fillId="0" borderId="2" xfId="0" applyFont="1" applyBorder="1"/>
    <xf numFmtId="0" fontId="1" fillId="10" borderId="2" xfId="0" applyFont="1" applyFill="1" applyBorder="1" applyAlignment="1">
      <alignment horizontal="center" vertical="center"/>
    </xf>
    <xf numFmtId="0" fontId="1" fillId="0" borderId="12" xfId="0" applyFont="1" applyBorder="1"/>
    <xf numFmtId="0" fontId="1" fillId="0" borderId="10" xfId="0" applyFont="1" applyBorder="1"/>
    <xf numFmtId="0" fontId="1" fillId="0" borderId="6" xfId="0" applyFont="1" applyBorder="1"/>
    <xf numFmtId="0" fontId="1" fillId="0" borderId="11" xfId="0" applyFont="1" applyBorder="1"/>
    <xf numFmtId="0" fontId="1" fillId="5" borderId="7" xfId="0" applyFont="1" applyFill="1" applyBorder="1"/>
    <xf numFmtId="0" fontId="1" fillId="5" borderId="0" xfId="0" applyFont="1" applyFill="1"/>
    <xf numFmtId="0" fontId="1" fillId="5" borderId="7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7" fillId="5" borderId="7" xfId="0" applyFont="1" applyFill="1" applyBorder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14" fontId="1" fillId="0" borderId="0" xfId="0" applyNumberFormat="1" applyFont="1"/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17" fillId="0" borderId="9" xfId="0" applyFont="1" applyBorder="1" applyAlignment="1" applyProtection="1">
      <alignment horizontal="center" vertical="center" wrapText="1"/>
      <protection locked="0"/>
    </xf>
    <xf numFmtId="14" fontId="18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25" fillId="5" borderId="0" xfId="0" applyFont="1" applyFill="1" applyProtection="1">
      <protection locked="0"/>
    </xf>
    <xf numFmtId="0" fontId="20" fillId="15" borderId="1" xfId="0" applyFont="1" applyFill="1" applyBorder="1" applyAlignment="1" applyProtection="1">
      <alignment horizontal="center" vertical="center" wrapText="1"/>
      <protection locked="0"/>
    </xf>
    <xf numFmtId="0" fontId="20" fillId="15" borderId="9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wrapText="1"/>
      <protection locked="0"/>
    </xf>
    <xf numFmtId="14" fontId="22" fillId="0" borderId="0" xfId="0" applyNumberFormat="1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0" fontId="28" fillId="0" borderId="1" xfId="0" applyFont="1" applyBorder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44" fontId="29" fillId="0" borderId="1" xfId="1" applyFont="1" applyBorder="1" applyAlignment="1">
      <alignment horizontal="center" vertical="center" wrapText="1"/>
    </xf>
    <xf numFmtId="14" fontId="27" fillId="0" borderId="1" xfId="0" applyNumberFormat="1" applyFont="1" applyBorder="1" applyAlignment="1" applyProtection="1">
      <alignment horizontal="center" vertical="center"/>
      <protection locked="0"/>
    </xf>
    <xf numFmtId="0" fontId="28" fillId="0" borderId="0" xfId="0" applyFont="1" applyProtection="1">
      <protection locked="0"/>
    </xf>
    <xf numFmtId="0" fontId="27" fillId="0" borderId="16" xfId="0" applyFont="1" applyBorder="1" applyAlignment="1">
      <alignment horizontal="center" vertical="center" wrapText="1"/>
    </xf>
    <xf numFmtId="14" fontId="27" fillId="0" borderId="1" xfId="0" applyNumberFormat="1" applyFont="1" applyBorder="1" applyAlignment="1" applyProtection="1">
      <alignment horizontal="center" vertical="center" wrapText="1"/>
      <protection locked="0"/>
    </xf>
    <xf numFmtId="0" fontId="0" fillId="16" borderId="0" xfId="0" applyFill="1" applyAlignment="1" applyProtection="1">
      <alignment horizontal="left" vertical="center"/>
      <protection locked="0"/>
    </xf>
    <xf numFmtId="0" fontId="27" fillId="0" borderId="1" xfId="0" applyFont="1" applyBorder="1" applyAlignment="1" applyProtection="1">
      <alignment horizontal="justify" vertical="center" wrapText="1"/>
      <protection locked="0"/>
    </xf>
    <xf numFmtId="49" fontId="27" fillId="0" borderId="1" xfId="0" applyNumberFormat="1" applyFont="1" applyBorder="1" applyAlignment="1" applyProtection="1">
      <alignment horizontal="justify" vertical="center" wrapText="1"/>
      <protection locked="0"/>
    </xf>
    <xf numFmtId="0" fontId="27" fillId="5" borderId="1" xfId="0" applyFont="1" applyFill="1" applyBorder="1" applyAlignment="1" applyProtection="1">
      <alignment horizontal="justify" vertical="center" wrapText="1"/>
      <protection locked="0"/>
    </xf>
    <xf numFmtId="0" fontId="27" fillId="0" borderId="1" xfId="0" applyFont="1" applyBorder="1" applyAlignment="1" applyProtection="1">
      <alignment horizontal="justify" vertical="center"/>
      <protection locked="0"/>
    </xf>
    <xf numFmtId="0" fontId="19" fillId="0" borderId="7" xfId="0" applyFont="1" applyBorder="1" applyAlignment="1" applyProtection="1">
      <alignment horizontal="center" wrapText="1"/>
      <protection locked="0"/>
    </xf>
    <xf numFmtId="0" fontId="19" fillId="0" borderId="0" xfId="0" applyFont="1" applyAlignment="1" applyProtection="1">
      <alignment horizontal="center" wrapText="1"/>
      <protection locked="0"/>
    </xf>
    <xf numFmtId="0" fontId="19" fillId="0" borderId="15" xfId="0" applyFont="1" applyBorder="1" applyAlignment="1" applyProtection="1">
      <alignment horizontal="center" wrapText="1"/>
      <protection locked="0"/>
    </xf>
    <xf numFmtId="0" fontId="19" fillId="0" borderId="8" xfId="0" applyFont="1" applyBorder="1" applyAlignment="1" applyProtection="1">
      <alignment horizontal="center" wrapText="1"/>
      <protection locked="0"/>
    </xf>
    <xf numFmtId="0" fontId="19" fillId="0" borderId="2" xfId="0" applyFont="1" applyBorder="1" applyAlignment="1" applyProtection="1">
      <alignment horizontal="center" wrapText="1"/>
      <protection locked="0"/>
    </xf>
    <xf numFmtId="0" fontId="19" fillId="0" borderId="12" xfId="0" applyFont="1" applyBorder="1" applyAlignment="1" applyProtection="1">
      <alignment horizont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6" fillId="0" borderId="15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6" xfId="0" applyFont="1" applyBorder="1" applyAlignment="1" applyProtection="1">
      <alignment horizontal="center" vertical="center"/>
      <protection locked="0"/>
    </xf>
    <xf numFmtId="0" fontId="16" fillId="0" borderId="7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0" fontId="17" fillId="0" borderId="4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left" vertical="center"/>
      <protection locked="0"/>
    </xf>
    <xf numFmtId="0" fontId="17" fillId="0" borderId="6" xfId="0" applyFont="1" applyBorder="1" applyAlignment="1" applyProtection="1">
      <alignment horizontal="left" vertical="center"/>
      <protection locked="0"/>
    </xf>
    <xf numFmtId="0" fontId="17" fillId="0" borderId="11" xfId="0" applyFont="1" applyBorder="1" applyAlignment="1" applyProtection="1">
      <alignment horizontal="left" vertical="center"/>
      <protection locked="0"/>
    </xf>
    <xf numFmtId="0" fontId="17" fillId="0" borderId="8" xfId="0" applyFont="1" applyBorder="1" applyAlignment="1" applyProtection="1">
      <alignment horizontal="left" vertical="center"/>
      <protection locked="0"/>
    </xf>
    <xf numFmtId="0" fontId="17" fillId="0" borderId="2" xfId="0" applyFont="1" applyBorder="1" applyAlignment="1" applyProtection="1">
      <alignment horizontal="left" vertical="center"/>
      <protection locked="0"/>
    </xf>
    <xf numFmtId="0" fontId="17" fillId="0" borderId="12" xfId="0" applyFont="1" applyBorder="1" applyAlignment="1" applyProtection="1">
      <alignment horizontal="left" vertical="center"/>
      <protection locked="0"/>
    </xf>
    <xf numFmtId="0" fontId="21" fillId="0" borderId="10" xfId="0" applyFont="1" applyBorder="1" applyAlignment="1" applyProtection="1">
      <alignment horizontal="left" vertical="center"/>
      <protection locked="0"/>
    </xf>
    <xf numFmtId="0" fontId="21" fillId="0" borderId="6" xfId="0" applyFont="1" applyBorder="1" applyAlignment="1" applyProtection="1">
      <alignment horizontal="left" vertical="center"/>
      <protection locked="0"/>
    </xf>
    <xf numFmtId="0" fontId="21" fillId="0" borderId="11" xfId="0" applyFont="1" applyBorder="1" applyAlignment="1" applyProtection="1">
      <alignment horizontal="left" vertical="center"/>
      <protection locked="0"/>
    </xf>
    <xf numFmtId="0" fontId="21" fillId="0" borderId="8" xfId="0" applyFont="1" applyBorder="1" applyAlignment="1" applyProtection="1">
      <alignment horizontal="left" vertical="center"/>
      <protection locked="0"/>
    </xf>
    <xf numFmtId="0" fontId="21" fillId="0" borderId="2" xfId="0" applyFont="1" applyBorder="1" applyAlignment="1" applyProtection="1">
      <alignment horizontal="left" vertical="center"/>
      <protection locked="0"/>
    </xf>
    <xf numFmtId="0" fontId="21" fillId="0" borderId="12" xfId="0" applyFont="1" applyBorder="1" applyAlignment="1" applyProtection="1">
      <alignment horizontal="left" vertical="center"/>
      <protection locked="0"/>
    </xf>
    <xf numFmtId="0" fontId="22" fillId="0" borderId="13" xfId="0" applyFont="1" applyBorder="1" applyAlignment="1" applyProtection="1">
      <alignment horizontal="left"/>
      <protection locked="0"/>
    </xf>
    <xf numFmtId="0" fontId="20" fillId="15" borderId="1" xfId="0" applyFont="1" applyFill="1" applyBorder="1" applyAlignment="1" applyProtection="1">
      <alignment horizontal="center" vertical="center" wrapText="1"/>
      <protection locked="0"/>
    </xf>
    <xf numFmtId="0" fontId="23" fillId="7" borderId="1" xfId="0" applyFont="1" applyFill="1" applyBorder="1" applyAlignment="1" applyProtection="1">
      <alignment horizontal="center"/>
      <protection locked="0"/>
    </xf>
    <xf numFmtId="0" fontId="24" fillId="7" borderId="1" xfId="0" applyFont="1" applyFill="1" applyBorder="1" applyAlignment="1" applyProtection="1">
      <alignment horizontal="center"/>
      <protection locked="0"/>
    </xf>
    <xf numFmtId="0" fontId="23" fillId="2" borderId="1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0" fillId="15" borderId="1" xfId="0" applyFont="1" applyFill="1" applyBorder="1" applyAlignment="1" applyProtection="1">
      <alignment horizontal="left" vertical="center" wrapText="1"/>
      <protection locked="0"/>
    </xf>
    <xf numFmtId="49" fontId="20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15" borderId="10" xfId="0" applyFont="1" applyFill="1" applyBorder="1" applyAlignment="1" applyProtection="1">
      <alignment horizontal="center" vertical="center" wrapText="1"/>
      <protection locked="0"/>
    </xf>
    <xf numFmtId="0" fontId="20" fillId="15" borderId="11" xfId="0" applyFont="1" applyFill="1" applyBorder="1" applyAlignment="1" applyProtection="1">
      <alignment horizontal="center" vertical="center" wrapText="1"/>
      <protection locked="0"/>
    </xf>
    <xf numFmtId="0" fontId="20" fillId="15" borderId="8" xfId="0" applyFont="1" applyFill="1" applyBorder="1" applyAlignment="1" applyProtection="1">
      <alignment horizontal="center" vertical="center" wrapText="1"/>
      <protection locked="0"/>
    </xf>
    <xf numFmtId="0" fontId="20" fillId="15" borderId="12" xfId="0" applyFont="1" applyFill="1" applyBorder="1" applyAlignment="1" applyProtection="1">
      <alignment horizontal="center" vertical="center" wrapText="1"/>
      <protection locked="0"/>
    </xf>
    <xf numFmtId="164" fontId="23" fillId="3" borderId="1" xfId="0" applyNumberFormat="1" applyFont="1" applyFill="1" applyBorder="1" applyAlignment="1" applyProtection="1">
      <alignment horizontal="center" vertical="center"/>
      <protection locked="0"/>
    </xf>
    <xf numFmtId="0" fontId="26" fillId="2" borderId="1" xfId="0" applyFont="1" applyFill="1" applyBorder="1" applyAlignment="1" applyProtection="1">
      <alignment horizontal="center"/>
      <protection locked="0"/>
    </xf>
    <xf numFmtId="0" fontId="20" fillId="15" borderId="3" xfId="0" applyFont="1" applyFill="1" applyBorder="1" applyAlignment="1" applyProtection="1">
      <alignment horizontal="center" vertical="center" wrapText="1"/>
      <protection locked="0"/>
    </xf>
    <xf numFmtId="0" fontId="20" fillId="15" borderId="4" xfId="0" applyFont="1" applyFill="1" applyBorder="1" applyAlignment="1" applyProtection="1">
      <alignment horizontal="center" vertical="center" wrapText="1"/>
      <protection locked="0"/>
    </xf>
    <xf numFmtId="0" fontId="20" fillId="15" borderId="5" xfId="0" applyFont="1" applyFill="1" applyBorder="1" applyAlignment="1" applyProtection="1">
      <alignment horizontal="center" vertical="center" wrapText="1"/>
      <protection locked="0"/>
    </xf>
    <xf numFmtId="0" fontId="20" fillId="15" borderId="9" xfId="0" applyFont="1" applyFill="1" applyBorder="1" applyAlignment="1" applyProtection="1">
      <alignment horizontal="center" vertical="center" wrapText="1"/>
      <protection locked="0"/>
    </xf>
    <xf numFmtId="0" fontId="26" fillId="2" borderId="5" xfId="0" applyFont="1" applyFill="1" applyBorder="1" applyAlignment="1" applyProtection="1">
      <alignment horizontal="center"/>
      <protection locked="0"/>
    </xf>
    <xf numFmtId="0" fontId="26" fillId="2" borderId="13" xfId="0" applyFont="1" applyFill="1" applyBorder="1" applyAlignment="1" applyProtection="1">
      <alignment horizontal="center"/>
      <protection locked="0"/>
    </xf>
    <xf numFmtId="0" fontId="26" fillId="2" borderId="9" xfId="0" applyFont="1" applyFill="1" applyBorder="1" applyAlignment="1" applyProtection="1">
      <alignment horizontal="center"/>
      <protection locked="0"/>
    </xf>
    <xf numFmtId="0" fontId="23" fillId="8" borderId="5" xfId="0" applyFont="1" applyFill="1" applyBorder="1" applyAlignment="1" applyProtection="1">
      <alignment horizontal="center" vertical="center"/>
      <protection locked="0"/>
    </xf>
    <xf numFmtId="0" fontId="23" fillId="8" borderId="13" xfId="0" applyFont="1" applyFill="1" applyBorder="1" applyAlignment="1" applyProtection="1">
      <alignment horizontal="center" vertical="center"/>
      <protection locked="0"/>
    </xf>
    <xf numFmtId="0" fontId="23" fillId="8" borderId="9" xfId="0" applyFont="1" applyFill="1" applyBorder="1" applyAlignment="1" applyProtection="1">
      <alignment horizontal="center" vertical="center"/>
      <protection locked="0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23">
    <dxf>
      <numFmt numFmtId="165" formatCode="&quot;Riesgo Medio&quot;"/>
      <fill>
        <patternFill>
          <bgColor rgb="FFF5D33D"/>
        </patternFill>
      </fill>
    </dxf>
    <dxf>
      <numFmt numFmtId="166" formatCode="&quot;Riego Alto&quot;"/>
      <fill>
        <patternFill>
          <bgColor rgb="FFF08730"/>
        </patternFill>
      </fill>
    </dxf>
    <dxf>
      <numFmt numFmtId="167" formatCode="&quot;Riesgo Extremo&quot;"/>
      <fill>
        <patternFill>
          <bgColor rgb="FF952E3E"/>
        </patternFill>
      </fill>
    </dxf>
    <dxf>
      <numFmt numFmtId="168" formatCode="&quot;Riesgo Bajo&quot;"/>
      <fill>
        <patternFill>
          <bgColor rgb="FF2A5B30"/>
        </patternFill>
      </fill>
    </dxf>
    <dxf>
      <numFmt numFmtId="1" formatCode="0"/>
      <fill>
        <patternFill>
          <bgColor rgb="FFF5D33D"/>
        </patternFill>
      </fill>
    </dxf>
    <dxf>
      <numFmt numFmtId="1" formatCode="0"/>
      <fill>
        <patternFill>
          <bgColor rgb="FFF08730"/>
        </patternFill>
      </fill>
    </dxf>
    <dxf>
      <numFmt numFmtId="1" formatCode="0"/>
      <fill>
        <patternFill>
          <bgColor rgb="FF952E3E"/>
        </patternFill>
      </fill>
    </dxf>
    <dxf>
      <numFmt numFmtId="1" formatCode="0"/>
      <fill>
        <patternFill>
          <bgColor rgb="FF2A5B30"/>
        </patternFill>
      </fill>
    </dxf>
    <dxf>
      <numFmt numFmtId="169" formatCode="&quot;Catastrófico&quot;"/>
      <fill>
        <patternFill>
          <bgColor rgb="FF952E3E"/>
        </patternFill>
      </fill>
    </dxf>
    <dxf>
      <numFmt numFmtId="170" formatCode="&quot;Mayor&quot;"/>
      <fill>
        <patternFill>
          <bgColor rgb="FF952E3E"/>
        </patternFill>
      </fill>
    </dxf>
    <dxf>
      <numFmt numFmtId="171" formatCode="&quot;Moderado&quot;"/>
      <fill>
        <patternFill>
          <bgColor rgb="FFF08730"/>
        </patternFill>
      </fill>
    </dxf>
    <dxf>
      <numFmt numFmtId="172" formatCode="&quot;Menor&quot;"/>
      <fill>
        <patternFill>
          <bgColor rgb="FFF5D33D"/>
        </patternFill>
      </fill>
    </dxf>
    <dxf>
      <numFmt numFmtId="173" formatCode="&quot;Insignificante&quot;"/>
      <fill>
        <patternFill>
          <bgColor rgb="FF2A5B30"/>
        </patternFill>
      </fill>
    </dxf>
    <dxf>
      <numFmt numFmtId="169" formatCode="&quot;Catastrófico&quot;"/>
      <fill>
        <patternFill>
          <bgColor rgb="FF952E3E"/>
        </patternFill>
      </fill>
    </dxf>
    <dxf>
      <numFmt numFmtId="170" formatCode="&quot;Mayor&quot;"/>
      <fill>
        <patternFill>
          <bgColor rgb="FF952E3E"/>
        </patternFill>
      </fill>
    </dxf>
    <dxf>
      <numFmt numFmtId="171" formatCode="&quot;Moderado&quot;"/>
      <fill>
        <patternFill>
          <bgColor rgb="FFF08730"/>
        </patternFill>
      </fill>
    </dxf>
    <dxf>
      <numFmt numFmtId="172" formatCode="&quot;Menor&quot;"/>
      <fill>
        <patternFill>
          <bgColor rgb="FFF5D33D"/>
        </patternFill>
      </fill>
    </dxf>
    <dxf>
      <numFmt numFmtId="173" formatCode="&quot;Insignificante&quot;"/>
      <fill>
        <patternFill>
          <bgColor rgb="FF2A5B30"/>
        </patternFill>
      </fill>
    </dxf>
    <dxf>
      <numFmt numFmtId="0" formatCode="General"/>
      <fill>
        <patternFill>
          <bgColor rgb="FFF08730"/>
        </patternFill>
      </fill>
    </dxf>
    <dxf>
      <numFmt numFmtId="0" formatCode="General"/>
      <fill>
        <patternFill>
          <bgColor rgb="FF952E3E"/>
        </patternFill>
      </fill>
    </dxf>
    <dxf>
      <numFmt numFmtId="0" formatCode="General"/>
      <fill>
        <patternFill>
          <bgColor rgb="FF2A5B30"/>
        </patternFill>
      </fill>
    </dxf>
    <dxf>
      <numFmt numFmtId="0" formatCode="General"/>
      <fill>
        <patternFill>
          <bgColor rgb="FFF5D33D"/>
        </patternFill>
      </fill>
    </dxf>
    <dxf>
      <numFmt numFmtId="0" formatCode="General"/>
      <fill>
        <patternFill>
          <bgColor rgb="FF952E3E"/>
        </patternFill>
      </fill>
    </dxf>
  </dxfs>
  <tableStyles count="0" defaultTableStyle="TableStyleMedium2" defaultPivotStyle="PivotStyleLight16"/>
  <colors>
    <mruColors>
      <color rgb="FFFFFFFF"/>
      <color rgb="FF2A5B30"/>
      <color rgb="FF952E3E"/>
      <color rgb="FFF08730"/>
      <color rgb="FFF5D33D"/>
      <color rgb="FF113E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31197</xdr:colOff>
      <xdr:row>1</xdr:row>
      <xdr:rowOff>145914</xdr:rowOff>
    </xdr:from>
    <xdr:to>
      <xdr:col>4</xdr:col>
      <xdr:colOff>941042</xdr:colOff>
      <xdr:row>4</xdr:row>
      <xdr:rowOff>438979</xdr:rowOff>
    </xdr:to>
    <xdr:pic>
      <xdr:nvPicPr>
        <xdr:cNvPr id="2" name="Imagen 1" descr="Ver las imágenes de origen">
          <a:extLst>
            <a:ext uri="{FF2B5EF4-FFF2-40B4-BE49-F238E27FC236}">
              <a16:creationId xmlns:a16="http://schemas.microsoft.com/office/drawing/2014/main" id="{7DACC53F-87E1-4702-8DD3-F6C424A6EF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08" t="30278" r="14143" b="39801"/>
        <a:stretch/>
      </xdr:blipFill>
      <xdr:spPr bwMode="auto">
        <a:xfrm>
          <a:off x="1033393" y="361262"/>
          <a:ext cx="2847975" cy="1204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1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9A24BBC-365A-451D-B20F-6ACD6FD878BA}">
  <we:reference id="wa200005281" version="1.0.0.0" store="es-ES" storeType="OMEX"/>
  <we:alternateReferences>
    <we:reference id="wa200005281" version="1.0.0.0" store="wa200005281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_xldudf_NUM_AI</we:customFunctionIds>
        <we:customFunctionIds>_xldudf_NUM_WRITE</we:customFunctionIds>
        <we:customFunctionIds>_xldudf_NUM_INFER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rgb="FFFFC000"/>
    <pageSetUpPr fitToPage="1"/>
  </sheetPr>
  <dimension ref="B1:AF23"/>
  <sheetViews>
    <sheetView showGridLines="0" tabSelected="1" view="pageBreakPreview" topLeftCell="A3" zoomScale="78" zoomScaleNormal="44" zoomScaleSheetLayoutView="78" zoomScalePageLayoutView="55" workbookViewId="0">
      <selection activeCell="H14" sqref="H14"/>
    </sheetView>
  </sheetViews>
  <sheetFormatPr baseColWidth="10" defaultColWidth="8.7109375" defaultRowHeight="15" x14ac:dyDescent="0.25"/>
  <cols>
    <col min="1" max="1" width="5.5703125" style="67" customWidth="1"/>
    <col min="2" max="2" width="8.7109375" style="67" customWidth="1"/>
    <col min="3" max="3" width="12.5703125" style="67" customWidth="1"/>
    <col min="4" max="4" width="15.140625" style="67" customWidth="1"/>
    <col min="5" max="5" width="25.42578125" style="67" customWidth="1"/>
    <col min="6" max="6" width="29.5703125" style="67" customWidth="1"/>
    <col min="7" max="7" width="50.42578125" style="68" customWidth="1"/>
    <col min="8" max="8" width="31" style="69" bestFit="1" customWidth="1"/>
    <col min="9" max="9" width="22.140625" customWidth="1"/>
    <col min="10" max="10" width="29" customWidth="1"/>
    <col min="11" max="11" width="14.42578125" customWidth="1"/>
    <col min="12" max="12" width="16" customWidth="1"/>
    <col min="13" max="13" width="21.7109375" customWidth="1"/>
    <col min="14" max="14" width="19" customWidth="1"/>
    <col min="15" max="15" width="30.85546875" style="70" customWidth="1"/>
    <col min="16" max="16" width="42.42578125" style="94" customWidth="1"/>
    <col min="17" max="17" width="17.28515625" style="67" customWidth="1"/>
    <col min="18" max="18" width="19" style="67" customWidth="1"/>
    <col min="19" max="19" width="11.28515625" style="67" customWidth="1"/>
    <col min="20" max="20" width="15.140625" style="67" customWidth="1"/>
    <col min="21" max="21" width="25.85546875" style="67" customWidth="1"/>
    <col min="22" max="22" width="23.5703125" style="67" customWidth="1"/>
    <col min="23" max="23" width="25.140625" style="67" customWidth="1"/>
    <col min="24" max="24" width="21.85546875" style="67" customWidth="1"/>
    <col min="25" max="25" width="33.85546875" style="67" customWidth="1"/>
    <col min="26" max="26" width="40.140625" style="72" customWidth="1"/>
    <col min="27" max="27" width="37.7109375" style="72" customWidth="1"/>
    <col min="28" max="28" width="30.85546875" style="73" customWidth="1"/>
    <col min="29" max="29" width="29.5703125" style="67" customWidth="1"/>
    <col min="30" max="30" width="9.85546875" style="67" customWidth="1"/>
    <col min="31" max="31" width="18.28515625" style="67" customWidth="1"/>
    <col min="32" max="32" width="16.28515625" style="67" customWidth="1"/>
    <col min="33" max="33" width="19" style="67" customWidth="1"/>
    <col min="34" max="34" width="19.7109375" style="67" customWidth="1"/>
    <col min="35" max="35" width="26.42578125" style="67" customWidth="1"/>
    <col min="36" max="36" width="16.28515625" style="67" customWidth="1"/>
    <col min="37" max="37" width="26" style="67" customWidth="1"/>
    <col min="38" max="38" width="25.140625" style="67" customWidth="1"/>
    <col min="39" max="39" width="29.28515625" style="67" customWidth="1"/>
    <col min="40" max="40" width="22.42578125" style="67" customWidth="1"/>
    <col min="41" max="41" width="21.7109375" style="67" customWidth="1"/>
    <col min="42" max="42" width="19.85546875" style="67" customWidth="1"/>
    <col min="43" max="43" width="20.28515625" style="67" customWidth="1"/>
    <col min="44" max="44" width="28.140625" style="67" customWidth="1"/>
    <col min="45" max="45" width="15.28515625" style="67" customWidth="1"/>
    <col min="46" max="46" width="25.140625" style="67" customWidth="1"/>
    <col min="47" max="47" width="22.85546875" style="67" customWidth="1"/>
    <col min="48" max="48" width="16" style="67" customWidth="1"/>
    <col min="49" max="55" width="8.7109375" style="67"/>
    <col min="56" max="56" width="12.7109375" style="67" customWidth="1"/>
    <col min="57" max="57" width="24.28515625" style="67" customWidth="1"/>
    <col min="58" max="58" width="25" style="67" customWidth="1"/>
    <col min="59" max="59" width="15.7109375" style="67" customWidth="1"/>
    <col min="60" max="60" width="19.28515625" style="67" customWidth="1"/>
    <col min="61" max="61" width="21.7109375" style="67" customWidth="1"/>
    <col min="62" max="62" width="20.28515625" style="67" customWidth="1"/>
    <col min="63" max="63" width="22.42578125" style="67" customWidth="1"/>
    <col min="64" max="64" width="19.28515625" style="67" customWidth="1"/>
    <col min="65" max="65" width="22.7109375" style="67" customWidth="1"/>
    <col min="66" max="66" width="21.42578125" style="67" customWidth="1"/>
    <col min="67" max="67" width="25" style="67" customWidth="1"/>
    <col min="68" max="68" width="21.7109375" style="67" customWidth="1"/>
    <col min="69" max="69" width="16.7109375" style="67" customWidth="1"/>
    <col min="70" max="70" width="15.7109375" style="67" customWidth="1"/>
    <col min="71" max="16384" width="8.7109375" style="67"/>
  </cols>
  <sheetData>
    <row r="1" spans="2:32" x14ac:dyDescent="0.25">
      <c r="I1" s="67"/>
      <c r="J1" s="67"/>
      <c r="K1" s="67"/>
      <c r="L1" s="67"/>
      <c r="M1" s="67"/>
      <c r="N1" s="67"/>
      <c r="P1" s="71"/>
    </row>
    <row r="2" spans="2:32" ht="18.75" customHeight="1" x14ac:dyDescent="0.25">
      <c r="B2" s="111"/>
      <c r="C2" s="112"/>
      <c r="D2" s="112"/>
      <c r="E2" s="112"/>
      <c r="F2" s="105" t="s">
        <v>198</v>
      </c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7"/>
      <c r="AB2" s="117" t="s">
        <v>0</v>
      </c>
      <c r="AC2" s="119" t="s">
        <v>1</v>
      </c>
    </row>
    <row r="3" spans="2:32" ht="18" customHeight="1" x14ac:dyDescent="0.25">
      <c r="B3" s="113"/>
      <c r="C3" s="114"/>
      <c r="D3" s="114"/>
      <c r="E3" s="114"/>
      <c r="F3" s="108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10"/>
      <c r="AB3" s="118"/>
      <c r="AC3" s="119"/>
    </row>
    <row r="4" spans="2:32" ht="34.5" customHeight="1" x14ac:dyDescent="0.25">
      <c r="B4" s="113"/>
      <c r="C4" s="114"/>
      <c r="D4" s="114"/>
      <c r="E4" s="114"/>
      <c r="F4" s="99" t="s">
        <v>180</v>
      </c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1"/>
      <c r="AB4" s="74" t="s">
        <v>181</v>
      </c>
      <c r="AC4" s="75" t="s">
        <v>3</v>
      </c>
    </row>
    <row r="5" spans="2:32" ht="52.5" customHeight="1" x14ac:dyDescent="0.25">
      <c r="B5" s="115"/>
      <c r="C5" s="116"/>
      <c r="D5" s="116"/>
      <c r="E5" s="116"/>
      <c r="F5" s="102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4"/>
      <c r="AB5" s="76" t="s">
        <v>4</v>
      </c>
      <c r="AC5" s="77">
        <v>45341</v>
      </c>
    </row>
    <row r="6" spans="2:32" x14ac:dyDescent="0.25">
      <c r="I6" s="67"/>
      <c r="J6" s="67"/>
      <c r="K6" s="67"/>
      <c r="L6" s="67"/>
      <c r="M6" s="67"/>
      <c r="N6" s="67"/>
      <c r="P6" s="71"/>
    </row>
    <row r="7" spans="2:32" x14ac:dyDescent="0.25">
      <c r="B7" s="120" t="s">
        <v>5</v>
      </c>
      <c r="C7" s="121"/>
      <c r="D7" s="121"/>
      <c r="E7" s="121"/>
      <c r="F7" s="122"/>
      <c r="G7" s="126" t="s">
        <v>254</v>
      </c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8"/>
      <c r="AB7" s="78" t="s">
        <v>6</v>
      </c>
      <c r="AC7" s="79"/>
    </row>
    <row r="8" spans="2:32" x14ac:dyDescent="0.25">
      <c r="B8" s="123"/>
      <c r="C8" s="124"/>
      <c r="D8" s="124"/>
      <c r="E8" s="124"/>
      <c r="F8" s="125"/>
      <c r="G8" s="129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1"/>
      <c r="AB8" s="78" t="s">
        <v>7</v>
      </c>
      <c r="AC8" s="80">
        <v>45684</v>
      </c>
    </row>
    <row r="9" spans="2:32" ht="36" customHeight="1" x14ac:dyDescent="0.25">
      <c r="B9" s="132" t="s">
        <v>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</row>
    <row r="10" spans="2:32" ht="18.75" x14ac:dyDescent="0.25">
      <c r="B10" s="136" t="s">
        <v>9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</row>
    <row r="11" spans="2:32" s="81" customFormat="1" ht="18.75" x14ac:dyDescent="0.3">
      <c r="B11" s="134" t="s">
        <v>10</v>
      </c>
      <c r="C11" s="135"/>
      <c r="D11" s="135"/>
      <c r="E11" s="135"/>
      <c r="F11" s="135"/>
      <c r="G11" s="135"/>
      <c r="H11" s="135"/>
      <c r="I11" s="153" t="s">
        <v>21</v>
      </c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5"/>
      <c r="Z11" s="144" t="s">
        <v>11</v>
      </c>
      <c r="AA11" s="144"/>
      <c r="AB11" s="144"/>
      <c r="AC11" s="144"/>
    </row>
    <row r="12" spans="2:32" ht="18.75" customHeight="1" x14ac:dyDescent="0.25">
      <c r="B12" s="133" t="s">
        <v>12</v>
      </c>
      <c r="C12" s="133" t="s">
        <v>13</v>
      </c>
      <c r="D12" s="133" t="s">
        <v>14</v>
      </c>
      <c r="E12" s="133" t="s">
        <v>15</v>
      </c>
      <c r="F12" s="133" t="s">
        <v>16</v>
      </c>
      <c r="G12" s="138" t="s">
        <v>17</v>
      </c>
      <c r="H12" s="139" t="s">
        <v>18</v>
      </c>
      <c r="I12" s="140" t="s">
        <v>19</v>
      </c>
      <c r="J12" s="141"/>
      <c r="K12" s="140" t="s">
        <v>20</v>
      </c>
      <c r="L12" s="141"/>
      <c r="M12" s="146" t="s">
        <v>21</v>
      </c>
      <c r="N12" s="133" t="s">
        <v>22</v>
      </c>
      <c r="O12" s="133" t="s">
        <v>23</v>
      </c>
      <c r="P12" s="133" t="s">
        <v>24</v>
      </c>
      <c r="Q12" s="150" t="s">
        <v>25</v>
      </c>
      <c r="R12" s="151"/>
      <c r="S12" s="151"/>
      <c r="T12" s="151"/>
      <c r="U12" s="151"/>
      <c r="V12" s="152"/>
      <c r="W12" s="133" t="s">
        <v>26</v>
      </c>
      <c r="X12" s="146" t="s">
        <v>189</v>
      </c>
      <c r="Y12" s="133" t="s">
        <v>27</v>
      </c>
      <c r="Z12" s="133" t="s">
        <v>187</v>
      </c>
      <c r="AA12" s="133" t="s">
        <v>188</v>
      </c>
      <c r="AB12" s="145" t="s">
        <v>28</v>
      </c>
      <c r="AC12" s="145"/>
    </row>
    <row r="13" spans="2:32" s="84" customFormat="1" ht="31.5" x14ac:dyDescent="0.25">
      <c r="B13" s="133"/>
      <c r="C13" s="133"/>
      <c r="D13" s="133"/>
      <c r="E13" s="133"/>
      <c r="F13" s="133"/>
      <c r="G13" s="138"/>
      <c r="H13" s="139"/>
      <c r="I13" s="142"/>
      <c r="J13" s="143"/>
      <c r="K13" s="142"/>
      <c r="L13" s="143"/>
      <c r="M13" s="147"/>
      <c r="N13" s="133"/>
      <c r="O13" s="133"/>
      <c r="P13" s="133"/>
      <c r="Q13" s="148" t="s">
        <v>19</v>
      </c>
      <c r="R13" s="149"/>
      <c r="S13" s="148" t="s">
        <v>20</v>
      </c>
      <c r="T13" s="149"/>
      <c r="U13" s="83" t="s">
        <v>21</v>
      </c>
      <c r="V13" s="82" t="s">
        <v>22</v>
      </c>
      <c r="W13" s="133"/>
      <c r="X13" s="147"/>
      <c r="Y13" s="133"/>
      <c r="Z13" s="133"/>
      <c r="AA13" s="133"/>
      <c r="AB13" s="83" t="s">
        <v>29</v>
      </c>
      <c r="AC13" s="82" t="s">
        <v>30</v>
      </c>
      <c r="AF13" s="85"/>
    </row>
    <row r="14" spans="2:32" s="91" customFormat="1" ht="84" x14ac:dyDescent="0.2">
      <c r="B14" s="86" t="s">
        <v>31</v>
      </c>
      <c r="C14" s="86" t="s">
        <v>32</v>
      </c>
      <c r="D14" s="86" t="s">
        <v>58</v>
      </c>
      <c r="E14" s="87" t="s">
        <v>172</v>
      </c>
      <c r="F14" s="86" t="s">
        <v>34</v>
      </c>
      <c r="G14" s="95" t="s">
        <v>222</v>
      </c>
      <c r="H14" s="96" t="s">
        <v>223</v>
      </c>
      <c r="I14" s="88">
        <v>2</v>
      </c>
      <c r="J14" s="88" t="str">
        <f>_xlfn.XLOOKUP(I14,'TABLAS DE VALORACIÓN'!$F$54:$F$58,'TABLAS DE VALORACIÓN'!$E$54:$E$58,"",0)</f>
        <v>Improbable (puede ocurrir ocasionalmente)</v>
      </c>
      <c r="K14" s="88">
        <v>3</v>
      </c>
      <c r="L14" s="88" t="str">
        <f>_xlfn.XLOOKUP(K14,'TABLAS DE VALORACIÓN'!$G$53:$K$53,'TABLAS DE VALORACIÓN'!$G$52:$K$52,"",0)</f>
        <v>Moderado</v>
      </c>
      <c r="M14" s="89">
        <f t="shared" ref="M14:M23" si="0">IF(IFERROR(I14*K14,"")=0,"",IFERROR(I14*K14,""))</f>
        <v>6</v>
      </c>
      <c r="N14" s="88">
        <f>+IFERROR(INDEX('TABLAS DE VALORACIÓN'!$F$54:$F$58,MATCH('MATRIZ DE RIESGO'!J14,'TABLAS DE VALORACIÓN'!$E$54:$E$58,0))*INDEX('TABLAS DE VALORACIÓN'!$G$53:$K$53,MATCH('MATRIZ DE RIESGO'!L14,'TABLAS DE VALORACIÓN'!$G$52:$K$52,0)),"")</f>
        <v>6</v>
      </c>
      <c r="O14" s="86" t="s">
        <v>201</v>
      </c>
      <c r="P14" s="95" t="s">
        <v>208</v>
      </c>
      <c r="Q14" s="88">
        <v>1</v>
      </c>
      <c r="R14" s="88" t="str">
        <f>_xlfn.XLOOKUP(Q14,'TABLAS DE VALORACIÓN'!$F$54:$F$58,'TABLAS DE VALORACIÓN'!$E$54:$E$58,"",0)</f>
        <v>Raro (puede ocurrir excepcionalmente)</v>
      </c>
      <c r="S14" s="88">
        <v>2</v>
      </c>
      <c r="T14" s="88" t="str">
        <f>_xlfn.XLOOKUP(S14,'TABLAS DE VALORACIÓN'!$G$53:$K$53,'TABLAS DE VALORACIÓN'!$G$52:$K$52,"",0)</f>
        <v>Menor</v>
      </c>
      <c r="U14" s="88">
        <f t="shared" ref="U14:U23" si="1">IF(IFERROR(Q14*S14,"")=0,"",IFERROR(Q14*S14,""))</f>
        <v>2</v>
      </c>
      <c r="V14" s="88">
        <f>+IFERROR(INDEX('TABLAS DE VALORACIÓN'!$F$54:$F$58,MATCH('MATRIZ DE RIESGO'!R14,'TABLAS DE VALORACIÓN'!$E$54:$E$58,0))*INDEX('TABLAS DE VALORACIÓN'!$G$53:$K$53,MATCH('MATRIZ DE RIESGO'!T14,'TABLAS DE VALORACIÓN'!$G$52:$K$52,0)),"")</f>
        <v>2</v>
      </c>
      <c r="W14" s="86" t="s">
        <v>35</v>
      </c>
      <c r="X14" s="86" t="s">
        <v>98</v>
      </c>
      <c r="Y14" s="86" t="s">
        <v>36</v>
      </c>
      <c r="Z14" s="93" t="s">
        <v>190</v>
      </c>
      <c r="AA14" s="90" t="s">
        <v>251</v>
      </c>
      <c r="AB14" s="86" t="s">
        <v>224</v>
      </c>
      <c r="AC14" s="92" t="s">
        <v>135</v>
      </c>
    </row>
    <row r="15" spans="2:32" s="91" customFormat="1" ht="72" x14ac:dyDescent="0.2">
      <c r="B15" s="86" t="s">
        <v>38</v>
      </c>
      <c r="C15" s="86" t="s">
        <v>32</v>
      </c>
      <c r="D15" s="86" t="s">
        <v>58</v>
      </c>
      <c r="E15" s="87" t="s">
        <v>172</v>
      </c>
      <c r="F15" s="86" t="s">
        <v>34</v>
      </c>
      <c r="G15" s="95" t="s">
        <v>225</v>
      </c>
      <c r="H15" s="96" t="s">
        <v>204</v>
      </c>
      <c r="I15" s="88">
        <v>3</v>
      </c>
      <c r="J15" s="88" t="str">
        <f>_xlfn.XLOOKUP(I15,'TABLAS DE VALORACIÓN'!$F$54:$F$58,'TABLAS DE VALORACIÓN'!$E$54:$E$58,"",0)</f>
        <v>Posible (puede ocurrir en cualquier momento futuro)</v>
      </c>
      <c r="K15" s="88">
        <v>3</v>
      </c>
      <c r="L15" s="88" t="str">
        <f>_xlfn.XLOOKUP(K15,'TABLAS DE VALORACIÓN'!$G$53:$K$53,'TABLAS DE VALORACIÓN'!$G$52:$K$52,"",0)</f>
        <v>Moderado</v>
      </c>
      <c r="M15" s="89">
        <f t="shared" si="0"/>
        <v>9</v>
      </c>
      <c r="N15" s="88">
        <f>+IFERROR(INDEX('TABLAS DE VALORACIÓN'!$F$54:$F$58,MATCH('MATRIZ DE RIESGO'!J15,'TABLAS DE VALORACIÓN'!$E$54:$E$58,0))*INDEX('TABLAS DE VALORACIÓN'!$G$53:$K$53,MATCH('MATRIZ DE RIESGO'!L15,'TABLAS DE VALORACIÓN'!$G$52:$K$52,0)),"")</f>
        <v>9</v>
      </c>
      <c r="O15" s="86" t="s">
        <v>226</v>
      </c>
      <c r="P15" s="97" t="s">
        <v>209</v>
      </c>
      <c r="Q15" s="88">
        <v>2</v>
      </c>
      <c r="R15" s="88" t="str">
        <f>_xlfn.XLOOKUP(Q15,'TABLAS DE VALORACIÓN'!$F$54:$F$58,'TABLAS DE VALORACIÓN'!$E$54:$E$58,"",0)</f>
        <v>Improbable (puede ocurrir ocasionalmente)</v>
      </c>
      <c r="S15" s="88">
        <v>2</v>
      </c>
      <c r="T15" s="88" t="str">
        <f>_xlfn.XLOOKUP(S15,'TABLAS DE VALORACIÓN'!$G$53:$K$53,'TABLAS DE VALORACIÓN'!$G$52:$K$52,"",0)</f>
        <v>Menor</v>
      </c>
      <c r="U15" s="88">
        <f t="shared" si="1"/>
        <v>4</v>
      </c>
      <c r="V15" s="88">
        <f>+IFERROR(INDEX('TABLAS DE VALORACIÓN'!$F$54:$F$58,MATCH('MATRIZ DE RIESGO'!R15,'TABLAS DE VALORACIÓN'!$E$54:$E$58,0))*INDEX('TABLAS DE VALORACIÓN'!$G$53:$K$53,MATCH('MATRIZ DE RIESGO'!T15,'TABLAS DE VALORACIÓN'!$G$52:$K$52,0)),"")</f>
        <v>4</v>
      </c>
      <c r="W15" s="86" t="s">
        <v>35</v>
      </c>
      <c r="X15" s="86" t="s">
        <v>98</v>
      </c>
      <c r="Y15" s="86" t="s">
        <v>36</v>
      </c>
      <c r="Z15" s="93" t="s">
        <v>190</v>
      </c>
      <c r="AA15" s="90" t="s">
        <v>191</v>
      </c>
      <c r="AB15" s="86" t="s">
        <v>213</v>
      </c>
      <c r="AC15" s="86" t="s">
        <v>135</v>
      </c>
    </row>
    <row r="16" spans="2:32" s="91" customFormat="1" ht="48" x14ac:dyDescent="0.2">
      <c r="B16" s="86" t="s">
        <v>39</v>
      </c>
      <c r="C16" s="86" t="s">
        <v>32</v>
      </c>
      <c r="D16" s="86" t="s">
        <v>33</v>
      </c>
      <c r="E16" s="87" t="s">
        <v>172</v>
      </c>
      <c r="F16" s="86" t="s">
        <v>34</v>
      </c>
      <c r="G16" s="95" t="s">
        <v>197</v>
      </c>
      <c r="H16" s="96" t="s">
        <v>227</v>
      </c>
      <c r="I16" s="88">
        <v>2</v>
      </c>
      <c r="J16" s="88" t="str">
        <f>_xlfn.XLOOKUP(I16,'TABLAS DE VALORACIÓN'!$F$54:$F$58,'TABLAS DE VALORACIÓN'!$E$54:$E$58,"",0)</f>
        <v>Improbable (puede ocurrir ocasionalmente)</v>
      </c>
      <c r="K16" s="88">
        <v>2</v>
      </c>
      <c r="L16" s="88" t="str">
        <f>_xlfn.XLOOKUP(K16,'TABLAS DE VALORACIÓN'!$G$53:$K$53,'TABLAS DE VALORACIÓN'!$G$52:$K$52,"",0)</f>
        <v>Menor</v>
      </c>
      <c r="M16" s="89">
        <f>IF(IFERROR(I16*K16,"")=0,"",IFERROR(I16*K16,""))</f>
        <v>4</v>
      </c>
      <c r="N16" s="88">
        <f>+IFERROR(INDEX('TABLAS DE VALORACIÓN'!$F$54:$F$58,MATCH('MATRIZ DE RIESGO'!J16,'TABLAS DE VALORACIÓN'!$E$54:$E$58,0))*INDEX('TABLAS DE VALORACIÓN'!$G$53:$K$53,MATCH('MATRIZ DE RIESGO'!L16,'TABLAS DE VALORACIÓN'!$G$52:$K$52,0)),"")</f>
        <v>4</v>
      </c>
      <c r="O16" s="86" t="s">
        <v>206</v>
      </c>
      <c r="P16" s="95" t="s">
        <v>228</v>
      </c>
      <c r="Q16" s="88">
        <v>1</v>
      </c>
      <c r="R16" s="88" t="str">
        <f>_xlfn.XLOOKUP(Q16,'TABLAS DE VALORACIÓN'!$F$54:$F$58,'TABLAS DE VALORACIÓN'!$E$54:$E$58,"",0)</f>
        <v>Raro (puede ocurrir excepcionalmente)</v>
      </c>
      <c r="S16" s="88">
        <v>1</v>
      </c>
      <c r="T16" s="88" t="str">
        <f>_xlfn.XLOOKUP(S16,'TABLAS DE VALORACIÓN'!$G$53:$K$53,'TABLAS DE VALORACIÓN'!$G$52:$K$52,"",0)</f>
        <v>Insignificante</v>
      </c>
      <c r="U16" s="88">
        <f>IF(IFERROR(Q16*S16,"")=0,"",IFERROR(Q16*S16,""))</f>
        <v>1</v>
      </c>
      <c r="V16" s="88">
        <f>+IFERROR(INDEX('TABLAS DE VALORACIÓN'!$F$54:$F$58,MATCH('MATRIZ DE RIESGO'!R16,'TABLAS DE VALORACIÓN'!$E$54:$E$58,0))*INDEX('TABLAS DE VALORACIÓN'!$G$53:$K$53,MATCH('MATRIZ DE RIESGO'!T16,'TABLAS DE VALORACIÓN'!$G$52:$K$52,0)),"")</f>
        <v>1</v>
      </c>
      <c r="W16" s="86" t="s">
        <v>35</v>
      </c>
      <c r="X16" s="86" t="s">
        <v>98</v>
      </c>
      <c r="Y16" s="86" t="s">
        <v>36</v>
      </c>
      <c r="Z16" s="90" t="s">
        <v>214</v>
      </c>
      <c r="AA16" s="90" t="s">
        <v>191</v>
      </c>
      <c r="AB16" s="86" t="s">
        <v>229</v>
      </c>
      <c r="AC16" s="86" t="s">
        <v>135</v>
      </c>
    </row>
    <row r="17" spans="2:29" s="91" customFormat="1" ht="60" x14ac:dyDescent="0.2">
      <c r="B17" s="86" t="s">
        <v>40</v>
      </c>
      <c r="C17" s="86" t="s">
        <v>32</v>
      </c>
      <c r="D17" s="86" t="s">
        <v>58</v>
      </c>
      <c r="E17" s="87" t="s">
        <v>173</v>
      </c>
      <c r="F17" s="86" t="s">
        <v>34</v>
      </c>
      <c r="G17" s="95" t="s">
        <v>205</v>
      </c>
      <c r="H17" s="96" t="s">
        <v>199</v>
      </c>
      <c r="I17" s="88">
        <v>1</v>
      </c>
      <c r="J17" s="88" t="str">
        <f>_xlfn.XLOOKUP(I17,'TABLAS DE VALORACIÓN'!$F$54:$F$58,'TABLAS DE VALORACIÓN'!$E$54:$E$58,"",0)</f>
        <v>Raro (puede ocurrir excepcionalmente)</v>
      </c>
      <c r="K17" s="88">
        <v>2</v>
      </c>
      <c r="L17" s="88" t="str">
        <f>_xlfn.XLOOKUP(K17,'TABLAS DE VALORACIÓN'!$G$53:$K$53,'TABLAS DE VALORACIÓN'!$G$52:$K$52,"",0)</f>
        <v>Menor</v>
      </c>
      <c r="M17" s="89">
        <f t="shared" si="0"/>
        <v>2</v>
      </c>
      <c r="N17" s="88">
        <f>+IFERROR(INDEX('TABLAS DE VALORACIÓN'!$F$54:$F$58,MATCH('MATRIZ DE RIESGO'!J17,'TABLAS DE VALORACIÓN'!$E$54:$E$58,0))*INDEX('TABLAS DE VALORACIÓN'!$G$53:$K$53,MATCH('MATRIZ DE RIESGO'!L17,'TABLAS DE VALORACIÓN'!$G$52:$K$52,0)),"")</f>
        <v>2</v>
      </c>
      <c r="O17" s="86" t="s">
        <v>200</v>
      </c>
      <c r="P17" s="95" t="s">
        <v>210</v>
      </c>
      <c r="Q17" s="88">
        <v>1</v>
      </c>
      <c r="R17" s="88" t="str">
        <f>_xlfn.XLOOKUP(Q17,'TABLAS DE VALORACIÓN'!$F$54:$F$58,'TABLAS DE VALORACIÓN'!$E$54:$E$58,"",0)</f>
        <v>Raro (puede ocurrir excepcionalmente)</v>
      </c>
      <c r="S17" s="88">
        <v>1</v>
      </c>
      <c r="T17" s="88" t="str">
        <f>_xlfn.XLOOKUP(S17,'TABLAS DE VALORACIÓN'!$G$53:$K$53,'TABLAS DE VALORACIÓN'!$G$52:$K$52,"",0)</f>
        <v>Insignificante</v>
      </c>
      <c r="U17" s="88">
        <f t="shared" si="1"/>
        <v>1</v>
      </c>
      <c r="V17" s="88">
        <f>+IFERROR(INDEX('TABLAS DE VALORACIÓN'!$F$54:$F$58,MATCH('MATRIZ DE RIESGO'!R17,'TABLAS DE VALORACIÓN'!$E$54:$E$58,0))*INDEX('TABLAS DE VALORACIÓN'!$G$53:$K$53,MATCH('MATRIZ DE RIESGO'!T17,'TABLAS DE VALORACIÓN'!$G$52:$K$52,0)),"")</f>
        <v>1</v>
      </c>
      <c r="W17" s="86" t="s">
        <v>35</v>
      </c>
      <c r="X17" s="86" t="s">
        <v>98</v>
      </c>
      <c r="Y17" s="86" t="s">
        <v>36</v>
      </c>
      <c r="Z17" s="90" t="s">
        <v>248</v>
      </c>
      <c r="AA17" s="92" t="s">
        <v>202</v>
      </c>
      <c r="AB17" s="86" t="s">
        <v>203</v>
      </c>
      <c r="AC17" s="86" t="s">
        <v>135</v>
      </c>
    </row>
    <row r="18" spans="2:29" s="91" customFormat="1" ht="53.85" customHeight="1" x14ac:dyDescent="0.2">
      <c r="B18" s="86" t="s">
        <v>41</v>
      </c>
      <c r="C18" s="86" t="s">
        <v>32</v>
      </c>
      <c r="D18" s="86" t="s">
        <v>58</v>
      </c>
      <c r="E18" s="87" t="s">
        <v>172</v>
      </c>
      <c r="F18" s="86" t="s">
        <v>34</v>
      </c>
      <c r="G18" s="95" t="s">
        <v>230</v>
      </c>
      <c r="H18" s="96" t="s">
        <v>231</v>
      </c>
      <c r="I18" s="88">
        <v>2</v>
      </c>
      <c r="J18" s="88" t="str">
        <f>_xlfn.XLOOKUP(I18,'TABLAS DE VALORACIÓN'!$F$54:$F$58,'TABLAS DE VALORACIÓN'!$E$54:$E$58,"",0)</f>
        <v>Improbable (puede ocurrir ocasionalmente)</v>
      </c>
      <c r="K18" s="88">
        <v>3</v>
      </c>
      <c r="L18" s="88" t="str">
        <f>_xlfn.XLOOKUP(K18,'TABLAS DE VALORACIÓN'!$G$53:$K$53,'TABLAS DE VALORACIÓN'!$G$52:$K$52,"",0)</f>
        <v>Moderado</v>
      </c>
      <c r="M18" s="89">
        <f t="shared" si="0"/>
        <v>6</v>
      </c>
      <c r="N18" s="88">
        <f>+IFERROR(INDEX('TABLAS DE VALORACIÓN'!$F$54:$F$58,MATCH('MATRIZ DE RIESGO'!J18,'TABLAS DE VALORACIÓN'!$E$54:$E$58,0))*INDEX('TABLAS DE VALORACIÓN'!$G$53:$K$53,MATCH('MATRIZ DE RIESGO'!L18,'TABLAS DE VALORACIÓN'!$G$52:$K$52,0)),"")</f>
        <v>6</v>
      </c>
      <c r="O18" s="86" t="s">
        <v>206</v>
      </c>
      <c r="P18" s="95" t="s">
        <v>232</v>
      </c>
      <c r="Q18" s="88">
        <v>2</v>
      </c>
      <c r="R18" s="88" t="str">
        <f>_xlfn.XLOOKUP(Q18,'TABLAS DE VALORACIÓN'!$F$54:$F$58,'TABLAS DE VALORACIÓN'!$E$54:$E$58,"",0)</f>
        <v>Improbable (puede ocurrir ocasionalmente)</v>
      </c>
      <c r="S18" s="88">
        <v>3</v>
      </c>
      <c r="T18" s="88" t="str">
        <f>_xlfn.XLOOKUP(S18,'TABLAS DE VALORACIÓN'!$G$53:$K$53,'TABLAS DE VALORACIÓN'!$G$52:$K$52,"",0)</f>
        <v>Moderado</v>
      </c>
      <c r="U18" s="88">
        <f t="shared" si="1"/>
        <v>6</v>
      </c>
      <c r="V18" s="88">
        <f>+IFERROR(INDEX('TABLAS DE VALORACIÓN'!$F$54:$F$58,MATCH('MATRIZ DE RIESGO'!R18,'TABLAS DE VALORACIÓN'!$E$54:$E$58,0))*INDEX('TABLAS DE VALORACIÓN'!$G$53:$K$53,MATCH('MATRIZ DE RIESGO'!T18,'TABLAS DE VALORACIÓN'!$G$52:$K$52,0)),"")</f>
        <v>6</v>
      </c>
      <c r="W18" s="86" t="s">
        <v>35</v>
      </c>
      <c r="X18" s="86" t="s">
        <v>98</v>
      </c>
      <c r="Y18" s="86" t="s">
        <v>97</v>
      </c>
      <c r="Z18" s="90" t="s">
        <v>249</v>
      </c>
      <c r="AA18" s="90" t="s">
        <v>216</v>
      </c>
      <c r="AB18" s="86" t="s">
        <v>215</v>
      </c>
      <c r="AC18" s="86" t="s">
        <v>135</v>
      </c>
    </row>
    <row r="19" spans="2:29" s="91" customFormat="1" ht="53.85" customHeight="1" x14ac:dyDescent="0.2">
      <c r="B19" s="86" t="s">
        <v>42</v>
      </c>
      <c r="C19" s="86" t="s">
        <v>32</v>
      </c>
      <c r="D19" s="86" t="s">
        <v>58</v>
      </c>
      <c r="E19" s="87" t="s">
        <v>172</v>
      </c>
      <c r="F19" s="86" t="s">
        <v>34</v>
      </c>
      <c r="G19" s="95" t="s">
        <v>239</v>
      </c>
      <c r="H19" s="96" t="s">
        <v>231</v>
      </c>
      <c r="I19" s="88">
        <v>2</v>
      </c>
      <c r="J19" s="88" t="str">
        <f>_xlfn.XLOOKUP(I19,'TABLAS DE VALORACIÓN'!$F$54:$F$58,'TABLAS DE VALORACIÓN'!$E$54:$E$58,"",0)</f>
        <v>Improbable (puede ocurrir ocasionalmente)</v>
      </c>
      <c r="K19" s="88">
        <v>3</v>
      </c>
      <c r="L19" s="88" t="str">
        <f>_xlfn.XLOOKUP(K19,'TABLAS DE VALORACIÓN'!$G$53:$K$53,'TABLAS DE VALORACIÓN'!$G$52:$K$52,"",0)</f>
        <v>Moderado</v>
      </c>
      <c r="M19" s="89">
        <f t="shared" ref="M19" si="2">IF(IFERROR(I19*K19,"")=0,"",IFERROR(I19*K19,""))</f>
        <v>6</v>
      </c>
      <c r="N19" s="88">
        <f>+IFERROR(INDEX('TABLAS DE VALORACIÓN'!$F$54:$F$58,MATCH('MATRIZ DE RIESGO'!J19,'TABLAS DE VALORACIÓN'!$E$54:$E$58,0))*INDEX('TABLAS DE VALORACIÓN'!$G$53:$K$53,MATCH('MATRIZ DE RIESGO'!L19,'TABLAS DE VALORACIÓN'!$G$52:$K$52,0)),"")</f>
        <v>6</v>
      </c>
      <c r="O19" s="86" t="s">
        <v>234</v>
      </c>
      <c r="P19" s="95" t="s">
        <v>235</v>
      </c>
      <c r="Q19" s="88">
        <v>2</v>
      </c>
      <c r="R19" s="88" t="str">
        <f>_xlfn.XLOOKUP(Q19,'TABLAS DE VALORACIÓN'!$F$54:$F$58,'TABLAS DE VALORACIÓN'!$E$54:$E$58,"",0)</f>
        <v>Improbable (puede ocurrir ocasionalmente)</v>
      </c>
      <c r="S19" s="88">
        <v>3</v>
      </c>
      <c r="T19" s="88" t="str">
        <f>_xlfn.XLOOKUP(S19,'TABLAS DE VALORACIÓN'!$G$53:$K$53,'TABLAS DE VALORACIÓN'!$G$52:$K$52,"",0)</f>
        <v>Moderado</v>
      </c>
      <c r="U19" s="88">
        <f t="shared" ref="U19" si="3">IF(IFERROR(Q19*S19,"")=0,"",IFERROR(Q19*S19,""))</f>
        <v>6</v>
      </c>
      <c r="V19" s="88">
        <f>+IFERROR(INDEX('TABLAS DE VALORACIÓN'!$F$54:$F$58,MATCH('MATRIZ DE RIESGO'!R19,'TABLAS DE VALORACIÓN'!$E$54:$E$58,0))*INDEX('TABLAS DE VALORACIÓN'!$G$53:$K$53,MATCH('MATRIZ DE RIESGO'!T19,'TABLAS DE VALORACIÓN'!$G$52:$K$52,0)),"")</f>
        <v>6</v>
      </c>
      <c r="W19" s="86" t="s">
        <v>35</v>
      </c>
      <c r="X19" s="86" t="s">
        <v>98</v>
      </c>
      <c r="Y19" s="86" t="s">
        <v>101</v>
      </c>
      <c r="Z19" s="90" t="s">
        <v>249</v>
      </c>
      <c r="AA19" s="90" t="s">
        <v>216</v>
      </c>
      <c r="AB19" s="86" t="s">
        <v>252</v>
      </c>
      <c r="AC19" s="86" t="s">
        <v>135</v>
      </c>
    </row>
    <row r="20" spans="2:29" s="91" customFormat="1" ht="66" customHeight="1" x14ac:dyDescent="0.2">
      <c r="B20" s="86" t="s">
        <v>43</v>
      </c>
      <c r="C20" s="86" t="s">
        <v>56</v>
      </c>
      <c r="D20" s="86" t="s">
        <v>58</v>
      </c>
      <c r="E20" s="87" t="s">
        <v>173</v>
      </c>
      <c r="F20" s="86" t="s">
        <v>34</v>
      </c>
      <c r="G20" s="95" t="s">
        <v>237</v>
      </c>
      <c r="H20" s="96" t="s">
        <v>236</v>
      </c>
      <c r="I20" s="88">
        <v>2</v>
      </c>
      <c r="J20" s="88" t="str">
        <f>_xlfn.XLOOKUP(I20,'TABLAS DE VALORACIÓN'!$F$54:$F$58,'TABLAS DE VALORACIÓN'!$E$54:$E$58,"",0)</f>
        <v>Improbable (puede ocurrir ocasionalmente)</v>
      </c>
      <c r="K20" s="88">
        <v>4</v>
      </c>
      <c r="L20" s="88" t="str">
        <f>_xlfn.XLOOKUP(K20,'TABLAS DE VALORACIÓN'!$G$53:$K$53,'TABLAS DE VALORACIÓN'!$G$52:$K$52,"",0)</f>
        <v>Mayor</v>
      </c>
      <c r="M20" s="89">
        <f t="shared" si="0"/>
        <v>8</v>
      </c>
      <c r="N20" s="88">
        <f>+IFERROR(INDEX('TABLAS DE VALORACIÓN'!$F$54:$F$58,MATCH('MATRIZ DE RIESGO'!J20,'TABLAS DE VALORACIÓN'!$E$54:$E$58,0))*INDEX('TABLAS DE VALORACIÓN'!$G$53:$K$53,MATCH('MATRIZ DE RIESGO'!L20,'TABLAS DE VALORACIÓN'!$G$52:$K$52,0)),"")</f>
        <v>8</v>
      </c>
      <c r="O20" s="86" t="s">
        <v>211</v>
      </c>
      <c r="P20" s="95" t="s">
        <v>238</v>
      </c>
      <c r="Q20" s="88">
        <v>1</v>
      </c>
      <c r="R20" s="88" t="str">
        <f>_xlfn.XLOOKUP(Q20,'TABLAS DE VALORACIÓN'!$F$54:$F$58,'TABLAS DE VALORACIÓN'!$E$54:$E$58,"",0)</f>
        <v>Raro (puede ocurrir excepcionalmente)</v>
      </c>
      <c r="S20" s="88">
        <v>3</v>
      </c>
      <c r="T20" s="88" t="str">
        <f>_xlfn.XLOOKUP(S20,'TABLAS DE VALORACIÓN'!$G$53:$K$53,'TABLAS DE VALORACIÓN'!$G$52:$K$52,"",0)</f>
        <v>Moderado</v>
      </c>
      <c r="U20" s="88">
        <f t="shared" si="1"/>
        <v>3</v>
      </c>
      <c r="V20" s="88">
        <f>+IFERROR(INDEX('TABLAS DE VALORACIÓN'!$F$54:$F$58,MATCH('MATRIZ DE RIESGO'!R20,'TABLAS DE VALORACIÓN'!$E$54:$E$58,0))*INDEX('TABLAS DE VALORACIÓN'!$G$53:$K$53,MATCH('MATRIZ DE RIESGO'!T20,'TABLAS DE VALORACIÓN'!$G$52:$K$52,0)),"")</f>
        <v>3</v>
      </c>
      <c r="W20" s="86" t="s">
        <v>98</v>
      </c>
      <c r="X20" s="86" t="s">
        <v>35</v>
      </c>
      <c r="Y20" s="86" t="s">
        <v>101</v>
      </c>
      <c r="Z20" s="90" t="s">
        <v>207</v>
      </c>
      <c r="AA20" s="90" t="s">
        <v>194</v>
      </c>
      <c r="AB20" s="86" t="s">
        <v>212</v>
      </c>
      <c r="AC20" s="86" t="s">
        <v>37</v>
      </c>
    </row>
    <row r="21" spans="2:29" s="91" customFormat="1" ht="53.85" customHeight="1" x14ac:dyDescent="0.2">
      <c r="B21" s="86" t="s">
        <v>44</v>
      </c>
      <c r="C21" s="86" t="s">
        <v>32</v>
      </c>
      <c r="D21" s="86" t="s">
        <v>33</v>
      </c>
      <c r="E21" s="87" t="s">
        <v>174</v>
      </c>
      <c r="F21" s="86" t="s">
        <v>86</v>
      </c>
      <c r="G21" s="95" t="s">
        <v>240</v>
      </c>
      <c r="H21" s="96" t="s">
        <v>241</v>
      </c>
      <c r="I21" s="88">
        <v>2</v>
      </c>
      <c r="J21" s="88" t="str">
        <f>_xlfn.XLOOKUP(I21,'TABLAS DE VALORACIÓN'!$F$54:$F$58,'TABLAS DE VALORACIÓN'!$E$54:$E$58,"",0)</f>
        <v>Improbable (puede ocurrir ocasionalmente)</v>
      </c>
      <c r="K21" s="88">
        <v>4</v>
      </c>
      <c r="L21" s="88" t="str">
        <f>_xlfn.XLOOKUP(K21,'TABLAS DE VALORACIÓN'!$G$53:$K$53,'TABLAS DE VALORACIÓN'!$G$52:$K$52,"",0)</f>
        <v>Mayor</v>
      </c>
      <c r="M21" s="89">
        <f t="shared" si="0"/>
        <v>8</v>
      </c>
      <c r="N21" s="88">
        <f>+IFERROR(INDEX('TABLAS DE VALORACIÓN'!$F$54:$F$58,MATCH('MATRIZ DE RIESGO'!J21,'TABLAS DE VALORACIÓN'!$E$54:$E$58,0))*INDEX('TABLAS DE VALORACIÓN'!$G$53:$K$53,MATCH('MATRIZ DE RIESGO'!L21,'TABLAS DE VALORACIÓN'!$G$52:$K$52,0)),"")</f>
        <v>8</v>
      </c>
      <c r="O21" s="86" t="s">
        <v>242</v>
      </c>
      <c r="P21" s="95" t="s">
        <v>220</v>
      </c>
      <c r="Q21" s="88">
        <v>2</v>
      </c>
      <c r="R21" s="88" t="str">
        <f>_xlfn.XLOOKUP(Q21,'TABLAS DE VALORACIÓN'!$F$54:$F$58,'TABLAS DE VALORACIÓN'!$E$54:$E$58,"",0)</f>
        <v>Improbable (puede ocurrir ocasionalmente)</v>
      </c>
      <c r="S21" s="88">
        <v>3</v>
      </c>
      <c r="T21" s="88" t="str">
        <f>_xlfn.XLOOKUP(S21,'TABLAS DE VALORACIÓN'!$G$53:$K$53,'TABLAS DE VALORACIÓN'!$G$52:$K$52,"",0)</f>
        <v>Moderado</v>
      </c>
      <c r="U21" s="88">
        <f t="shared" si="1"/>
        <v>6</v>
      </c>
      <c r="V21" s="88">
        <f>+IFERROR(INDEX('TABLAS DE VALORACIÓN'!$F$54:$F$58,MATCH('MATRIZ DE RIESGO'!R21,'TABLAS DE VALORACIÓN'!$E$54:$E$58,0))*INDEX('TABLAS DE VALORACIÓN'!$G$53:$K$53,MATCH('MATRIZ DE RIESGO'!T21,'TABLAS DE VALORACIÓN'!$G$52:$K$52,0)),"")</f>
        <v>6</v>
      </c>
      <c r="W21" s="86" t="s">
        <v>98</v>
      </c>
      <c r="X21" s="86" t="s">
        <v>35</v>
      </c>
      <c r="Y21" s="86" t="s">
        <v>36</v>
      </c>
      <c r="Z21" s="90" t="s">
        <v>195</v>
      </c>
      <c r="AA21" s="90" t="s">
        <v>195</v>
      </c>
      <c r="AB21" s="86" t="s">
        <v>221</v>
      </c>
      <c r="AC21" s="86" t="s">
        <v>135</v>
      </c>
    </row>
    <row r="22" spans="2:29" s="91" customFormat="1" ht="53.85" customHeight="1" x14ac:dyDescent="0.2">
      <c r="B22" s="86" t="s">
        <v>45</v>
      </c>
      <c r="C22" s="86" t="s">
        <v>32</v>
      </c>
      <c r="D22" s="86" t="s">
        <v>33</v>
      </c>
      <c r="E22" s="87" t="s">
        <v>174</v>
      </c>
      <c r="F22" s="86" t="s">
        <v>112</v>
      </c>
      <c r="G22" s="95" t="s">
        <v>243</v>
      </c>
      <c r="H22" s="96" t="s">
        <v>244</v>
      </c>
      <c r="I22" s="88">
        <v>2</v>
      </c>
      <c r="J22" s="88" t="str">
        <f>_xlfn.XLOOKUP(I22,'TABLAS DE VALORACIÓN'!$F$54:$F$58,'TABLAS DE VALORACIÓN'!$E$54:$E$58,"",0)</f>
        <v>Improbable (puede ocurrir ocasionalmente)</v>
      </c>
      <c r="K22" s="88">
        <v>4</v>
      </c>
      <c r="L22" s="88" t="str">
        <f>_xlfn.XLOOKUP(K22,'TABLAS DE VALORACIÓN'!$G$53:$K$53,'TABLAS DE VALORACIÓN'!$G$52:$K$52,"",0)</f>
        <v>Mayor</v>
      </c>
      <c r="M22" s="89">
        <f t="shared" si="0"/>
        <v>8</v>
      </c>
      <c r="N22" s="88">
        <f>+IFERROR(INDEX('TABLAS DE VALORACIÓN'!$F$54:$F$58,MATCH('MATRIZ DE RIESGO'!J22,'TABLAS DE VALORACIÓN'!$E$54:$E$58,0))*INDEX('TABLAS DE VALORACIÓN'!$G$53:$K$53,MATCH('MATRIZ DE RIESGO'!L22,'TABLAS DE VALORACIÓN'!$G$52:$K$52,0)),"")</f>
        <v>8</v>
      </c>
      <c r="O22" s="86" t="s">
        <v>196</v>
      </c>
      <c r="P22" s="98" t="s">
        <v>219</v>
      </c>
      <c r="Q22" s="88">
        <v>3</v>
      </c>
      <c r="R22" s="88" t="str">
        <f>_xlfn.XLOOKUP(Q22,'TABLAS DE VALORACIÓN'!$F$54:$F$58,'TABLAS DE VALORACIÓN'!$E$54:$E$58,"",0)</f>
        <v>Posible (puede ocurrir en cualquier momento futuro)</v>
      </c>
      <c r="S22" s="88">
        <v>3</v>
      </c>
      <c r="T22" s="88" t="str">
        <f>_xlfn.XLOOKUP(S22,'TABLAS DE VALORACIÓN'!$G$53:$K$53,'TABLAS DE VALORACIÓN'!$G$52:$K$52,"",0)</f>
        <v>Moderado</v>
      </c>
      <c r="U22" s="88">
        <f t="shared" si="1"/>
        <v>9</v>
      </c>
      <c r="V22" s="88">
        <f>+IFERROR(INDEX('TABLAS DE VALORACIÓN'!$F$54:$F$58,MATCH('MATRIZ DE RIESGO'!R22,'TABLAS DE VALORACIÓN'!$E$54:$E$58,0))*INDEX('TABLAS DE VALORACIÓN'!$G$53:$K$53,MATCH('MATRIZ DE RIESGO'!T22,'TABLAS DE VALORACIÓN'!$G$52:$K$52,0)),"")</f>
        <v>9</v>
      </c>
      <c r="W22" s="86" t="s">
        <v>35</v>
      </c>
      <c r="X22" s="86" t="s">
        <v>35</v>
      </c>
      <c r="Y22" s="86" t="s">
        <v>101</v>
      </c>
      <c r="Z22" s="93" t="s">
        <v>250</v>
      </c>
      <c r="AA22" s="90" t="s">
        <v>194</v>
      </c>
      <c r="AB22" s="86" t="s">
        <v>253</v>
      </c>
      <c r="AC22" s="86" t="s">
        <v>135</v>
      </c>
    </row>
    <row r="23" spans="2:29" ht="49.5" customHeight="1" x14ac:dyDescent="0.25">
      <c r="B23" s="86" t="s">
        <v>233</v>
      </c>
      <c r="C23" s="86" t="s">
        <v>32</v>
      </c>
      <c r="D23" s="86" t="s">
        <v>33</v>
      </c>
      <c r="E23" s="87" t="s">
        <v>172</v>
      </c>
      <c r="F23" s="86" t="s">
        <v>112</v>
      </c>
      <c r="G23" s="95" t="s">
        <v>245</v>
      </c>
      <c r="H23" s="96" t="s">
        <v>246</v>
      </c>
      <c r="I23" s="88">
        <v>3</v>
      </c>
      <c r="J23" s="88" t="str">
        <f>_xlfn.XLOOKUP(I23,'TABLAS DE VALORACIÓN'!$F$54:$F$58,'TABLAS DE VALORACIÓN'!$E$54:$E$58,"",0)</f>
        <v>Posible (puede ocurrir en cualquier momento futuro)</v>
      </c>
      <c r="K23" s="88">
        <v>3</v>
      </c>
      <c r="L23" s="88" t="str">
        <f>_xlfn.XLOOKUP(K23,'TABLAS DE VALORACIÓN'!$G$53:$K$53,'TABLAS DE VALORACIÓN'!$G$52:$K$52,"",0)</f>
        <v>Moderado</v>
      </c>
      <c r="M23" s="89">
        <f t="shared" si="0"/>
        <v>9</v>
      </c>
      <c r="N23" s="88">
        <f>+IFERROR(INDEX('TABLAS DE VALORACIÓN'!$F$54:$F$58,MATCH('MATRIZ DE RIESGO'!J23,'TABLAS DE VALORACIÓN'!$E$54:$E$58,0))*INDEX('TABLAS DE VALORACIÓN'!$G$53:$K$53,MATCH('MATRIZ DE RIESGO'!L23,'TABLAS DE VALORACIÓN'!$G$52:$K$52,0)),"")</f>
        <v>9</v>
      </c>
      <c r="O23" s="86" t="s">
        <v>247</v>
      </c>
      <c r="P23" s="98" t="s">
        <v>217</v>
      </c>
      <c r="Q23" s="88">
        <v>1</v>
      </c>
      <c r="R23" s="88" t="str">
        <f>_xlfn.XLOOKUP(Q23,'TABLAS DE VALORACIÓN'!$F$54:$F$58,'TABLAS DE VALORACIÓN'!$E$54:$E$58,"",0)</f>
        <v>Raro (puede ocurrir excepcionalmente)</v>
      </c>
      <c r="S23" s="88">
        <v>2</v>
      </c>
      <c r="T23" s="88" t="str">
        <f>_xlfn.XLOOKUP(S23,'TABLAS DE VALORACIÓN'!$G$53:$K$53,'TABLAS DE VALORACIÓN'!$G$52:$K$52,"",0)</f>
        <v>Menor</v>
      </c>
      <c r="U23" s="88">
        <f t="shared" si="1"/>
        <v>2</v>
      </c>
      <c r="V23" s="88">
        <f>+IFERROR(INDEX('TABLAS DE VALORACIÓN'!$F$54:$F$58,MATCH('MATRIZ DE RIESGO'!R23,'TABLAS DE VALORACIÓN'!$E$54:$E$58,0))*INDEX('TABLAS DE VALORACIÓN'!$G$53:$K$53,MATCH('MATRIZ DE RIESGO'!T23,'TABLAS DE VALORACIÓN'!$G$52:$K$52,0)),"")</f>
        <v>2</v>
      </c>
      <c r="W23" s="86" t="s">
        <v>35</v>
      </c>
      <c r="X23" s="86" t="s">
        <v>98</v>
      </c>
      <c r="Y23" s="86" t="s">
        <v>36</v>
      </c>
      <c r="Z23" s="90" t="s">
        <v>192</v>
      </c>
      <c r="AA23" s="90" t="s">
        <v>193</v>
      </c>
      <c r="AB23" s="86" t="s">
        <v>218</v>
      </c>
      <c r="AC23" s="86" t="s">
        <v>135</v>
      </c>
    </row>
  </sheetData>
  <protectedRanges>
    <protectedRange sqref="M1:N13 M2072:N1048553" name="Rango1"/>
  </protectedRanges>
  <mergeCells count="34">
    <mergeCell ref="H12:H13"/>
    <mergeCell ref="I12:J13"/>
    <mergeCell ref="K12:L13"/>
    <mergeCell ref="N12:N13"/>
    <mergeCell ref="Z11:AC11"/>
    <mergeCell ref="AB12:AC12"/>
    <mergeCell ref="M12:M13"/>
    <mergeCell ref="Q13:R13"/>
    <mergeCell ref="S13:T13"/>
    <mergeCell ref="Q12:V12"/>
    <mergeCell ref="I11:Y11"/>
    <mergeCell ref="AA12:AA13"/>
    <mergeCell ref="X12:X13"/>
    <mergeCell ref="B7:F8"/>
    <mergeCell ref="G7:AA8"/>
    <mergeCell ref="B9:AC9"/>
    <mergeCell ref="O12:O13"/>
    <mergeCell ref="P12:P13"/>
    <mergeCell ref="W12:W13"/>
    <mergeCell ref="Y12:Y13"/>
    <mergeCell ref="Z12:Z13"/>
    <mergeCell ref="B11:H11"/>
    <mergeCell ref="B10:AC10"/>
    <mergeCell ref="B12:B13"/>
    <mergeCell ref="C12:C13"/>
    <mergeCell ref="D12:D13"/>
    <mergeCell ref="E12:E13"/>
    <mergeCell ref="F12:F13"/>
    <mergeCell ref="G12:G13"/>
    <mergeCell ref="F4:AA5"/>
    <mergeCell ref="F2:AA3"/>
    <mergeCell ref="B2:E5"/>
    <mergeCell ref="AB2:AB3"/>
    <mergeCell ref="AC2:AC3"/>
  </mergeCells>
  <phoneticPr fontId="3" type="noConversion"/>
  <conditionalFormatting sqref="I14:I23 K14:K23 Q14:Q23 S14:S23">
    <cfRule type="expression" dxfId="22" priority="6">
      <formula>I14=4</formula>
    </cfRule>
    <cfRule type="expression" dxfId="21" priority="7">
      <formula>I14=2</formula>
    </cfRule>
    <cfRule type="expression" dxfId="20" priority="8">
      <formula>I14=1</formula>
    </cfRule>
    <cfRule type="expression" dxfId="19" priority="9">
      <formula>I14=5</formula>
    </cfRule>
    <cfRule type="expression" dxfId="18" priority="10">
      <formula>I14=3</formula>
    </cfRule>
  </conditionalFormatting>
  <conditionalFormatting sqref="J14:J23 R14:R23">
    <cfRule type="expression" dxfId="17" priority="1">
      <formula>J14="Raro (puede ocurrir excepcionalmente)"</formula>
    </cfRule>
    <cfRule type="expression" dxfId="16" priority="2">
      <formula>J14="Improbable (puede ocurrir ocasionalmente)"</formula>
    </cfRule>
    <cfRule type="expression" dxfId="15" priority="3">
      <formula>J14="Posible (puede ocurrir en cualquier momento futuro)"</formula>
    </cfRule>
    <cfRule type="expression" dxfId="14" priority="4">
      <formula>J14="Probable (probablemente va a ocurrir)"</formula>
    </cfRule>
    <cfRule type="expression" dxfId="13" priority="5">
      <formula>J14="Casi cierto (ocurre en la mayoría de circunstancias)"</formula>
    </cfRule>
  </conditionalFormatting>
  <conditionalFormatting sqref="L14:L23 T14:T23">
    <cfRule type="expression" dxfId="12" priority="11">
      <formula>L14="Insignificante"</formula>
    </cfRule>
    <cfRule type="expression" dxfId="11" priority="12">
      <formula>L14="Menor"</formula>
    </cfRule>
    <cfRule type="expression" dxfId="10" priority="13">
      <formula>L14="Moderado"</formula>
    </cfRule>
    <cfRule type="expression" dxfId="9" priority="14">
      <formula>L14="Mayor"</formula>
    </cfRule>
    <cfRule type="expression" dxfId="8" priority="15">
      <formula>L14="Catastrófico"</formula>
    </cfRule>
  </conditionalFormatting>
  <conditionalFormatting sqref="M14:M23 U14:U23">
    <cfRule type="expression" dxfId="7" priority="16">
      <formula>+AND(M14&gt;=1,M14&lt;=4)</formula>
    </cfRule>
    <cfRule type="expression" dxfId="6" priority="17">
      <formula>+AND(M14&gt;=16,M14&lt;=25)</formula>
    </cfRule>
    <cfRule type="expression" dxfId="5" priority="18">
      <formula>+AND(M14&gt;=10,M14&lt;=15)</formula>
    </cfRule>
    <cfRule type="expression" dxfId="4" priority="19">
      <formula>+AND(M14&gt;=5,M14&lt;=9)</formula>
    </cfRule>
  </conditionalFormatting>
  <conditionalFormatting sqref="N14:N23 V14:V23">
    <cfRule type="expression" dxfId="3" priority="43">
      <formula>+AND(N14&gt;=1,N14&lt;=4)</formula>
    </cfRule>
    <cfRule type="expression" dxfId="2" priority="44">
      <formula>+AND(N14&gt;=16,N14&lt;=25)</formula>
    </cfRule>
    <cfRule type="expression" dxfId="1" priority="45">
      <formula>+AND(N14&gt;=10,N14&lt;=15)</formula>
    </cfRule>
    <cfRule type="expression" dxfId="0" priority="46">
      <formula>+AND(N14&gt;=5,N14&lt;=9)</formula>
    </cfRule>
  </conditionalFormatting>
  <printOptions horizontalCentered="1" verticalCentered="1"/>
  <pageMargins left="0.23622047244094491" right="0.23622047244094491" top="0.86614173228346458" bottom="0.74803149606299213" header="0.31496062992125984" footer="0.31496062992125984"/>
  <pageSetup scale="18" fitToHeight="2" orientation="landscape" r:id="rId1"/>
  <headerFooter>
    <oddHeader>&amp;C&amp;G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1000000}">
          <x14:formula1>
            <xm:f>'TABLAS DE VALORACIÓN'!$B$16:$B$17</xm:f>
          </x14:formula1>
          <xm:sqref>C14:C23</xm:sqref>
        </x14:dataValidation>
        <x14:dataValidation type="list" allowBlank="1" showInputMessage="1" showErrorMessage="1" xr:uid="{00000000-0002-0000-0100-000002000000}">
          <x14:formula1>
            <xm:f>'TABLAS DE VALORACIÓN'!$F$54:$F$58</xm:f>
          </x14:formula1>
          <xm:sqref>S14:S23 K14:K23 I14:I23 Q14:Q23</xm:sqref>
        </x14:dataValidation>
        <x14:dataValidation type="list" allowBlank="1" showInputMessage="1" showErrorMessage="1" xr:uid="{00000000-0002-0000-0100-000003000000}">
          <x14:formula1>
            <xm:f>'TABLAS DE VALORACIÓN'!$E$16:$E$17</xm:f>
          </x14:formula1>
          <xm:sqref>D14:D23</xm:sqref>
        </x14:dataValidation>
        <x14:dataValidation type="list" allowBlank="1" showInputMessage="1" showErrorMessage="1" xr:uid="{00000000-0002-0000-0100-000005000000}">
          <x14:formula1>
            <xm:f>'TABLAS DE VALORACIÓN'!$B$24:$B$35</xm:f>
          </x14:formula1>
          <xm:sqref>F14:F23</xm:sqref>
        </x14:dataValidation>
        <x14:dataValidation type="list" allowBlank="1" showInputMessage="1" showErrorMessage="1" xr:uid="{00000000-0002-0000-0100-000007000000}">
          <x14:formula1>
            <xm:f>'TABLAS DE VALORACIÓN'!$H$31:$H$33</xm:f>
          </x14:formula1>
          <xm:sqref>Y14:Y23</xm:sqref>
        </x14:dataValidation>
        <x14:dataValidation type="list" allowBlank="1" showInputMessage="1" showErrorMessage="1" xr:uid="{00000000-0002-0000-0100-000006000000}">
          <x14:formula1>
            <xm:f>'TABLAS DE VALORACIÓN'!$K$31:$K$32</xm:f>
          </x14:formula1>
          <xm:sqref>W14:X23</xm:sqref>
        </x14:dataValidation>
        <x14:dataValidation type="list" allowBlank="1" showInputMessage="1" showErrorMessage="1" xr:uid="{00000000-0002-0000-0100-000008000000}">
          <x14:formula1>
            <xm:f>'TABLAS DE VALORACIÓN'!$N$30:$N$39</xm:f>
          </x14:formula1>
          <xm:sqref>AC14:AC23</xm:sqref>
        </x14:dataValidation>
        <x14:dataValidation type="list" allowBlank="1" showInputMessage="1" showErrorMessage="1" xr:uid="{CF650C89-1054-422D-B7D6-233B0AA97427}">
          <x14:formula1>
            <xm:f>'TABLAS DE VALORACIÓN'!$I$17:$I$19</xm:f>
          </x14:formula1>
          <xm:sqref>E14:E23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B1:U68"/>
  <sheetViews>
    <sheetView showGridLines="0" zoomScale="61" zoomScaleNormal="60" workbookViewId="0">
      <selection activeCell="H50" sqref="H50"/>
    </sheetView>
  </sheetViews>
  <sheetFormatPr baseColWidth="10" defaultColWidth="11.42578125" defaultRowHeight="18.75" x14ac:dyDescent="0.35"/>
  <cols>
    <col min="1" max="1" width="3.28515625" style="1" customWidth="1"/>
    <col min="2" max="2" width="35.85546875" style="1" customWidth="1"/>
    <col min="3" max="3" width="34.140625" style="1" customWidth="1"/>
    <col min="4" max="4" width="23.7109375" style="1" customWidth="1"/>
    <col min="5" max="5" width="37.5703125" style="1" customWidth="1"/>
    <col min="6" max="6" width="16" style="1" customWidth="1"/>
    <col min="7" max="7" width="32.85546875" style="1" customWidth="1"/>
    <col min="8" max="8" width="32.28515625" style="1" customWidth="1"/>
    <col min="9" max="9" width="20.7109375" style="1" customWidth="1"/>
    <col min="10" max="10" width="23.5703125" style="1" customWidth="1"/>
    <col min="11" max="11" width="40" style="1" customWidth="1"/>
    <col min="12" max="12" width="31.42578125" style="1" customWidth="1"/>
    <col min="13" max="13" width="27" style="1" customWidth="1"/>
    <col min="14" max="14" width="28" style="1" customWidth="1"/>
    <col min="15" max="15" width="30.28515625" style="1" customWidth="1"/>
    <col min="16" max="16" width="27.85546875" style="1" customWidth="1"/>
    <col min="17" max="17" width="11.42578125" style="1"/>
    <col min="18" max="18" width="16.5703125" style="1" customWidth="1"/>
    <col min="19" max="19" width="39.42578125" style="1" customWidth="1"/>
    <col min="20" max="16384" width="11.42578125" style="1"/>
  </cols>
  <sheetData>
    <row r="1" spans="2:19" ht="15.75" customHeight="1" x14ac:dyDescent="0.35"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8"/>
    </row>
    <row r="2" spans="2:19" ht="17.25" customHeight="1" x14ac:dyDescent="0.35">
      <c r="B2" s="215" t="s">
        <v>178</v>
      </c>
      <c r="C2" s="156" t="s">
        <v>179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8"/>
      <c r="R2" s="194" t="s">
        <v>0</v>
      </c>
      <c r="S2" s="195" t="s">
        <v>46</v>
      </c>
    </row>
    <row r="3" spans="2:19" ht="19.5" customHeight="1" x14ac:dyDescent="0.35">
      <c r="B3" s="215"/>
      <c r="C3" s="159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1"/>
      <c r="R3" s="194"/>
      <c r="S3" s="195"/>
    </row>
    <row r="4" spans="2:19" ht="54.75" customHeight="1" x14ac:dyDescent="0.35">
      <c r="B4" s="215"/>
      <c r="C4" s="207" t="s">
        <v>182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9"/>
      <c r="R4" s="2" t="s">
        <v>2</v>
      </c>
      <c r="S4" s="2" t="s">
        <v>3</v>
      </c>
    </row>
    <row r="5" spans="2:19" ht="45" customHeight="1" x14ac:dyDescent="0.35">
      <c r="B5" s="215"/>
      <c r="C5" s="210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2"/>
      <c r="R5" s="65" t="s">
        <v>4</v>
      </c>
      <c r="S5" s="30">
        <v>45341</v>
      </c>
    </row>
    <row r="6" spans="2:19" x14ac:dyDescent="0.3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S6" s="39"/>
    </row>
    <row r="7" spans="2:19" ht="18.75" customHeight="1" x14ac:dyDescent="0.35">
      <c r="B7" s="183" t="s">
        <v>47</v>
      </c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5"/>
    </row>
    <row r="8" spans="2:19" ht="36" customHeight="1" x14ac:dyDescent="0.35"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S8" s="39"/>
    </row>
    <row r="9" spans="2:19" ht="28.5" customHeight="1" x14ac:dyDescent="0.35">
      <c r="B9" s="216" t="s">
        <v>48</v>
      </c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S9" s="39"/>
    </row>
    <row r="10" spans="2:19" x14ac:dyDescent="0.35">
      <c r="B10" s="5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S10" s="39"/>
    </row>
    <row r="11" spans="2:19" x14ac:dyDescent="0.35">
      <c r="B11" s="41" t="s">
        <v>49</v>
      </c>
      <c r="S11" s="39"/>
    </row>
    <row r="12" spans="2:19" x14ac:dyDescent="0.35">
      <c r="B12" s="41"/>
      <c r="S12" s="39"/>
    </row>
    <row r="13" spans="2:19" x14ac:dyDescent="0.35">
      <c r="B13" s="189" t="s">
        <v>168</v>
      </c>
      <c r="C13" s="189"/>
      <c r="D13" s="53"/>
      <c r="E13" s="189" t="s">
        <v>167</v>
      </c>
      <c r="F13" s="189"/>
      <c r="G13" s="189"/>
      <c r="H13" s="53"/>
      <c r="I13" s="189" t="s">
        <v>166</v>
      </c>
      <c r="J13" s="189"/>
      <c r="K13" s="189"/>
      <c r="L13" s="189"/>
      <c r="M13" s="189"/>
      <c r="N13" s="189"/>
      <c r="O13" s="189"/>
      <c r="S13" s="39"/>
    </row>
    <row r="14" spans="2:19" x14ac:dyDescent="0.35">
      <c r="B14" s="218" t="s">
        <v>50</v>
      </c>
      <c r="C14" s="218" t="s">
        <v>51</v>
      </c>
      <c r="D14" s="53"/>
      <c r="E14" s="218" t="s">
        <v>52</v>
      </c>
      <c r="F14" s="196" t="s">
        <v>51</v>
      </c>
      <c r="G14" s="198"/>
      <c r="H14" s="53"/>
      <c r="I14" s="202" t="s">
        <v>53</v>
      </c>
      <c r="J14" s="202"/>
      <c r="K14" s="202" t="s">
        <v>51</v>
      </c>
      <c r="L14" s="202"/>
      <c r="M14" s="202"/>
      <c r="N14" s="202"/>
      <c r="O14" s="202"/>
      <c r="S14" s="39"/>
    </row>
    <row r="15" spans="2:19" x14ac:dyDescent="0.35">
      <c r="B15" s="219"/>
      <c r="C15" s="219"/>
      <c r="D15" s="54"/>
      <c r="E15" s="219"/>
      <c r="F15" s="199"/>
      <c r="G15" s="201"/>
      <c r="H15" s="54"/>
      <c r="I15" s="202"/>
      <c r="J15" s="202"/>
      <c r="K15" s="202"/>
      <c r="L15" s="202"/>
      <c r="M15" s="202"/>
      <c r="N15" s="202"/>
      <c r="O15" s="202"/>
      <c r="S15" s="39"/>
    </row>
    <row r="16" spans="2:19" ht="54.75" customHeight="1" x14ac:dyDescent="0.35">
      <c r="B16" s="3" t="s">
        <v>32</v>
      </c>
      <c r="C16" s="4" t="s">
        <v>54</v>
      </c>
      <c r="D16" s="55"/>
      <c r="E16" s="3" t="s">
        <v>33</v>
      </c>
      <c r="F16" s="172" t="s">
        <v>55</v>
      </c>
      <c r="G16" s="172"/>
      <c r="H16" s="53"/>
      <c r="I16" s="33"/>
      <c r="J16" s="34"/>
      <c r="K16" s="204" t="s">
        <v>177</v>
      </c>
      <c r="L16" s="205"/>
      <c r="M16" s="205"/>
      <c r="N16" s="205"/>
      <c r="O16" s="205"/>
      <c r="S16" s="39"/>
    </row>
    <row r="17" spans="2:21" ht="73.5" customHeight="1" x14ac:dyDescent="0.35">
      <c r="B17" s="3" t="s">
        <v>56</v>
      </c>
      <c r="C17" s="4" t="s">
        <v>57</v>
      </c>
      <c r="D17" s="36"/>
      <c r="E17" s="3" t="s">
        <v>58</v>
      </c>
      <c r="F17" s="172" t="s">
        <v>59</v>
      </c>
      <c r="G17" s="172"/>
      <c r="H17" s="38"/>
      <c r="I17" s="203" t="s">
        <v>172</v>
      </c>
      <c r="J17" s="203"/>
      <c r="K17" s="172"/>
      <c r="L17" s="172"/>
      <c r="M17" s="172"/>
      <c r="N17" s="172"/>
      <c r="O17" s="172"/>
      <c r="S17" s="39"/>
    </row>
    <row r="18" spans="2:21" ht="125.25" customHeight="1" x14ac:dyDescent="0.35">
      <c r="B18" s="35"/>
      <c r="C18" s="37"/>
      <c r="D18" s="37"/>
      <c r="E18" s="37"/>
      <c r="F18" s="37"/>
      <c r="G18" s="37"/>
      <c r="H18" s="53"/>
      <c r="I18" s="206" t="s">
        <v>173</v>
      </c>
      <c r="J18" s="206"/>
      <c r="K18" s="172" t="s">
        <v>175</v>
      </c>
      <c r="L18" s="172"/>
      <c r="M18" s="172"/>
      <c r="N18" s="172"/>
      <c r="O18" s="172"/>
      <c r="S18" s="39"/>
      <c r="U18" s="66"/>
    </row>
    <row r="19" spans="2:21" ht="140.25" customHeight="1" x14ac:dyDescent="0.35">
      <c r="B19" s="41"/>
      <c r="D19" s="53"/>
      <c r="E19" s="53"/>
      <c r="F19" s="53"/>
      <c r="G19" s="53"/>
      <c r="I19" s="206" t="s">
        <v>174</v>
      </c>
      <c r="J19" s="206"/>
      <c r="K19" s="172" t="s">
        <v>176</v>
      </c>
      <c r="L19" s="172"/>
      <c r="M19" s="172"/>
      <c r="N19" s="172"/>
      <c r="O19" s="172"/>
      <c r="S19" s="39"/>
    </row>
    <row r="20" spans="2:21" x14ac:dyDescent="0.35">
      <c r="B20" s="35"/>
      <c r="C20" s="38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S20" s="39"/>
    </row>
    <row r="21" spans="2:21" ht="25.5" customHeight="1" x14ac:dyDescent="0.35">
      <c r="B21" s="162" t="s">
        <v>164</v>
      </c>
      <c r="C21" s="163"/>
      <c r="D21" s="163"/>
      <c r="E21" s="164"/>
      <c r="G21" s="162" t="s">
        <v>162</v>
      </c>
      <c r="H21" s="163"/>
      <c r="I21" s="164"/>
      <c r="K21" s="162" t="s">
        <v>163</v>
      </c>
      <c r="L21" s="163"/>
      <c r="M21" s="163"/>
      <c r="N21" s="163"/>
      <c r="O21" s="163"/>
      <c r="P21" s="164"/>
      <c r="R21" s="31" t="s">
        <v>165</v>
      </c>
      <c r="S21" s="32"/>
    </row>
    <row r="22" spans="2:21" x14ac:dyDescent="0.35">
      <c r="B22" s="218" t="s">
        <v>60</v>
      </c>
      <c r="C22" s="196" t="s">
        <v>51</v>
      </c>
      <c r="D22" s="197"/>
      <c r="E22" s="198"/>
      <c r="G22" s="165" t="s">
        <v>122</v>
      </c>
      <c r="H22" s="166"/>
      <c r="I22" s="167"/>
      <c r="K22" s="165" t="s">
        <v>61</v>
      </c>
      <c r="L22" s="166"/>
      <c r="M22" s="166"/>
      <c r="N22" s="166"/>
      <c r="O22" s="166"/>
      <c r="P22" s="167"/>
      <c r="R22" s="165" t="s">
        <v>114</v>
      </c>
      <c r="S22" s="167"/>
    </row>
    <row r="23" spans="2:21" ht="37.5" x14ac:dyDescent="0.35">
      <c r="B23" s="219"/>
      <c r="C23" s="199"/>
      <c r="D23" s="200"/>
      <c r="E23" s="201"/>
      <c r="G23" s="29" t="s">
        <v>126</v>
      </c>
      <c r="H23" s="7" t="s">
        <v>127</v>
      </c>
      <c r="I23" s="29" t="s">
        <v>126</v>
      </c>
      <c r="K23" s="168" t="s">
        <v>62</v>
      </c>
      <c r="L23" s="169"/>
      <c r="M23" s="169"/>
      <c r="N23" s="169"/>
      <c r="O23" s="169"/>
      <c r="P23" s="170"/>
      <c r="R23" s="12" t="s">
        <v>116</v>
      </c>
      <c r="S23" s="25" t="s">
        <v>117</v>
      </c>
    </row>
    <row r="24" spans="2:21" ht="117.75" customHeight="1" x14ac:dyDescent="0.35">
      <c r="B24" s="24" t="s">
        <v>63</v>
      </c>
      <c r="C24" s="172" t="s">
        <v>64</v>
      </c>
      <c r="D24" s="172"/>
      <c r="E24" s="172"/>
      <c r="G24" s="28" t="s">
        <v>131</v>
      </c>
      <c r="H24" s="28">
        <v>1</v>
      </c>
      <c r="I24" s="4" t="s">
        <v>132</v>
      </c>
      <c r="K24" s="27" t="s">
        <v>65</v>
      </c>
      <c r="L24" s="5" t="s">
        <v>66</v>
      </c>
      <c r="M24" s="5" t="s">
        <v>67</v>
      </c>
      <c r="N24" s="5" t="s">
        <v>68</v>
      </c>
      <c r="O24" s="5" t="s">
        <v>69</v>
      </c>
      <c r="P24" s="5" t="s">
        <v>70</v>
      </c>
      <c r="R24" s="12" t="s">
        <v>119</v>
      </c>
      <c r="S24" s="6" t="s">
        <v>120</v>
      </c>
    </row>
    <row r="25" spans="2:21" ht="76.5" customHeight="1" x14ac:dyDescent="0.35">
      <c r="B25" s="24" t="s">
        <v>71</v>
      </c>
      <c r="C25" s="172" t="s">
        <v>72</v>
      </c>
      <c r="D25" s="172"/>
      <c r="E25" s="172"/>
      <c r="G25" s="28" t="s">
        <v>133</v>
      </c>
      <c r="H25" s="28">
        <v>2</v>
      </c>
      <c r="I25" s="4" t="s">
        <v>134</v>
      </c>
      <c r="K25" s="27" t="s">
        <v>73</v>
      </c>
      <c r="L25" s="5" t="s">
        <v>74</v>
      </c>
      <c r="M25" s="5" t="s">
        <v>75</v>
      </c>
      <c r="N25" s="5" t="s">
        <v>76</v>
      </c>
      <c r="O25" s="5" t="s">
        <v>77</v>
      </c>
      <c r="P25" s="5" t="s">
        <v>78</v>
      </c>
      <c r="R25" s="12" t="s">
        <v>123</v>
      </c>
      <c r="S25" s="26" t="s">
        <v>124</v>
      </c>
    </row>
    <row r="26" spans="2:21" ht="55.5" customHeight="1" x14ac:dyDescent="0.35">
      <c r="B26" s="24" t="s">
        <v>34</v>
      </c>
      <c r="C26" s="172" t="s">
        <v>79</v>
      </c>
      <c r="D26" s="172"/>
      <c r="E26" s="172"/>
      <c r="G26" s="28" t="s">
        <v>136</v>
      </c>
      <c r="H26" s="28">
        <v>3</v>
      </c>
      <c r="I26" s="4" t="s">
        <v>137</v>
      </c>
      <c r="K26" s="8" t="s">
        <v>80</v>
      </c>
      <c r="L26" s="9" t="s">
        <v>81</v>
      </c>
      <c r="M26" s="9" t="s">
        <v>82</v>
      </c>
      <c r="N26" s="9" t="s">
        <v>83</v>
      </c>
      <c r="O26" s="9" t="s">
        <v>84</v>
      </c>
      <c r="P26" s="9" t="s">
        <v>85</v>
      </c>
      <c r="R26" s="12" t="s">
        <v>128</v>
      </c>
      <c r="S26" s="6" t="s">
        <v>129</v>
      </c>
    </row>
    <row r="27" spans="2:21" ht="81.75" customHeight="1" x14ac:dyDescent="0.35">
      <c r="B27" s="24" t="s">
        <v>86</v>
      </c>
      <c r="C27" s="172" t="s">
        <v>87</v>
      </c>
      <c r="D27" s="172"/>
      <c r="E27" s="172"/>
      <c r="G27" s="28" t="s">
        <v>138</v>
      </c>
      <c r="H27" s="28">
        <v>4</v>
      </c>
      <c r="I27" s="4" t="s">
        <v>139</v>
      </c>
      <c r="K27" s="8" t="s">
        <v>88</v>
      </c>
      <c r="L27" s="3">
        <v>1</v>
      </c>
      <c r="M27" s="3">
        <v>2</v>
      </c>
      <c r="N27" s="3">
        <v>3</v>
      </c>
      <c r="O27" s="3">
        <v>4</v>
      </c>
      <c r="P27" s="3">
        <v>5</v>
      </c>
      <c r="S27" s="39"/>
    </row>
    <row r="28" spans="2:21" ht="48" customHeight="1" x14ac:dyDescent="0.35">
      <c r="B28" s="24" t="s">
        <v>89</v>
      </c>
      <c r="C28" s="172" t="s">
        <v>90</v>
      </c>
      <c r="D28" s="172"/>
      <c r="E28" s="172"/>
      <c r="G28" s="28" t="s">
        <v>140</v>
      </c>
      <c r="H28" s="28">
        <v>5</v>
      </c>
      <c r="I28" s="4" t="s">
        <v>141</v>
      </c>
      <c r="J28" s="38"/>
      <c r="K28" s="38"/>
      <c r="L28" s="38"/>
      <c r="M28" s="38"/>
      <c r="N28" s="38"/>
      <c r="O28" s="38"/>
      <c r="S28" s="39"/>
    </row>
    <row r="29" spans="2:21" ht="57.75" customHeight="1" x14ac:dyDescent="0.35">
      <c r="B29" s="24" t="s">
        <v>91</v>
      </c>
      <c r="C29" s="172" t="s">
        <v>92</v>
      </c>
      <c r="D29" s="172"/>
      <c r="E29" s="172"/>
      <c r="F29" s="38"/>
      <c r="I29" s="38"/>
      <c r="M29" s="176" t="s">
        <v>171</v>
      </c>
      <c r="N29" s="176"/>
      <c r="S29" s="39"/>
    </row>
    <row r="30" spans="2:21" ht="79.5" customHeight="1" x14ac:dyDescent="0.35">
      <c r="B30" s="24" t="s">
        <v>95</v>
      </c>
      <c r="C30" s="172" t="s">
        <v>96</v>
      </c>
      <c r="D30" s="172"/>
      <c r="E30" s="172"/>
      <c r="F30" s="38"/>
      <c r="G30" s="171" t="s">
        <v>169</v>
      </c>
      <c r="H30" s="171"/>
      <c r="I30" s="38"/>
      <c r="J30" s="177" t="s">
        <v>170</v>
      </c>
      <c r="K30" s="177"/>
      <c r="M30" s="173" t="s">
        <v>104</v>
      </c>
      <c r="N30" s="3" t="s">
        <v>105</v>
      </c>
      <c r="S30" s="39"/>
    </row>
    <row r="31" spans="2:21" ht="52.5" customHeight="1" x14ac:dyDescent="0.35">
      <c r="B31" s="24" t="s">
        <v>99</v>
      </c>
      <c r="C31" s="172" t="s">
        <v>100</v>
      </c>
      <c r="D31" s="172"/>
      <c r="E31" s="172"/>
      <c r="F31" s="38"/>
      <c r="G31" s="173" t="s">
        <v>93</v>
      </c>
      <c r="H31" s="3" t="s">
        <v>36</v>
      </c>
      <c r="I31" s="38"/>
      <c r="J31" s="173" t="s">
        <v>94</v>
      </c>
      <c r="K31" s="3" t="s">
        <v>35</v>
      </c>
      <c r="M31" s="175"/>
      <c r="N31" s="3" t="s">
        <v>108</v>
      </c>
      <c r="O31" s="38"/>
      <c r="S31" s="39"/>
    </row>
    <row r="32" spans="2:21" ht="55.5" customHeight="1" x14ac:dyDescent="0.35">
      <c r="B32" s="24" t="s">
        <v>102</v>
      </c>
      <c r="C32" s="220" t="s">
        <v>103</v>
      </c>
      <c r="D32" s="220"/>
      <c r="E32" s="220"/>
      <c r="F32" s="38"/>
      <c r="G32" s="175"/>
      <c r="H32" s="3" t="s">
        <v>97</v>
      </c>
      <c r="I32" s="38"/>
      <c r="J32" s="174"/>
      <c r="K32" s="3" t="s">
        <v>98</v>
      </c>
      <c r="M32" s="175"/>
      <c r="N32" s="3" t="s">
        <v>111</v>
      </c>
      <c r="S32" s="39"/>
    </row>
    <row r="33" spans="2:19" ht="52.5" customHeight="1" x14ac:dyDescent="0.35">
      <c r="B33" s="24" t="s">
        <v>106</v>
      </c>
      <c r="C33" s="180" t="s">
        <v>107</v>
      </c>
      <c r="D33" s="180"/>
      <c r="E33" s="180"/>
      <c r="F33" s="38"/>
      <c r="G33" s="174"/>
      <c r="H33" s="5" t="s">
        <v>101</v>
      </c>
      <c r="I33" s="38"/>
      <c r="J33" s="38"/>
      <c r="M33" s="175"/>
      <c r="N33" s="3" t="s">
        <v>115</v>
      </c>
      <c r="S33" s="39"/>
    </row>
    <row r="34" spans="2:19" ht="57" customHeight="1" x14ac:dyDescent="0.35">
      <c r="B34" s="24" t="s">
        <v>109</v>
      </c>
      <c r="C34" s="172" t="s">
        <v>110</v>
      </c>
      <c r="D34" s="172"/>
      <c r="E34" s="172"/>
      <c r="F34" s="38"/>
      <c r="G34" s="38"/>
      <c r="H34" s="38"/>
      <c r="I34" s="38"/>
      <c r="M34" s="175"/>
      <c r="N34" s="3" t="s">
        <v>118</v>
      </c>
      <c r="S34" s="39"/>
    </row>
    <row r="35" spans="2:19" ht="56.25" customHeight="1" x14ac:dyDescent="0.35">
      <c r="B35" s="24" t="s">
        <v>112</v>
      </c>
      <c r="C35" s="180" t="s">
        <v>113</v>
      </c>
      <c r="D35" s="180"/>
      <c r="E35" s="180"/>
      <c r="F35" s="38"/>
      <c r="G35" s="38"/>
      <c r="I35" s="38"/>
      <c r="M35" s="175"/>
      <c r="N35" s="3" t="s">
        <v>121</v>
      </c>
      <c r="S35" s="39"/>
    </row>
    <row r="36" spans="2:19" x14ac:dyDescent="0.35">
      <c r="B36" s="33"/>
      <c r="C36" s="36"/>
      <c r="D36" s="36"/>
      <c r="E36" s="36"/>
      <c r="F36" s="38"/>
      <c r="G36" s="38"/>
      <c r="H36" s="38"/>
      <c r="I36" s="38"/>
      <c r="M36" s="175"/>
      <c r="N36" s="3" t="s">
        <v>125</v>
      </c>
      <c r="S36" s="39"/>
    </row>
    <row r="37" spans="2:19" ht="60" customHeight="1" x14ac:dyDescent="0.35">
      <c r="B37" s="33"/>
      <c r="C37" s="182"/>
      <c r="D37" s="182"/>
      <c r="E37" s="182"/>
      <c r="F37" s="38"/>
      <c r="G37" s="38"/>
      <c r="H37" s="38"/>
      <c r="I37" s="38"/>
      <c r="M37" s="175"/>
      <c r="N37" s="3" t="s">
        <v>130</v>
      </c>
      <c r="S37" s="39"/>
    </row>
    <row r="38" spans="2:19" ht="39" customHeight="1" x14ac:dyDescent="0.35">
      <c r="B38" s="33"/>
      <c r="C38" s="181"/>
      <c r="D38" s="181"/>
      <c r="E38" s="181"/>
      <c r="F38" s="38"/>
      <c r="G38" s="38"/>
      <c r="H38" s="38"/>
      <c r="I38" s="38"/>
      <c r="M38" s="175"/>
      <c r="N38" s="3" t="s">
        <v>37</v>
      </c>
      <c r="S38" s="39"/>
    </row>
    <row r="39" spans="2:19" ht="46.5" customHeight="1" x14ac:dyDescent="0.35">
      <c r="B39" s="33"/>
      <c r="C39" s="56"/>
      <c r="D39" s="57"/>
      <c r="E39" s="56"/>
      <c r="F39" s="38"/>
      <c r="G39" s="38"/>
      <c r="H39" s="38"/>
      <c r="I39" s="38"/>
      <c r="M39" s="174"/>
      <c r="N39" s="3" t="s">
        <v>135</v>
      </c>
      <c r="S39" s="39"/>
    </row>
    <row r="40" spans="2:19" ht="66" customHeight="1" x14ac:dyDescent="0.35">
      <c r="B40" s="33"/>
      <c r="C40" s="58"/>
      <c r="D40" s="58"/>
      <c r="E40" s="59"/>
      <c r="F40" s="38"/>
      <c r="G40" s="38"/>
      <c r="H40" s="38"/>
      <c r="I40" s="38"/>
      <c r="J40" s="38"/>
      <c r="K40" s="38"/>
      <c r="L40" s="60"/>
      <c r="S40" s="39"/>
    </row>
    <row r="41" spans="2:19" ht="44.25" customHeight="1" x14ac:dyDescent="0.35">
      <c r="B41" s="33"/>
      <c r="C41" s="58"/>
      <c r="D41" s="58"/>
      <c r="E41" s="59"/>
      <c r="F41" s="38"/>
      <c r="G41" s="38"/>
      <c r="H41" s="38"/>
      <c r="I41" s="38"/>
      <c r="J41" s="38"/>
      <c r="K41" s="38"/>
      <c r="L41" s="60"/>
      <c r="S41" s="39"/>
    </row>
    <row r="42" spans="2:19" ht="33.75" customHeight="1" x14ac:dyDescent="0.35">
      <c r="B42" s="33"/>
      <c r="C42" s="58"/>
      <c r="D42" s="58"/>
      <c r="E42" s="59"/>
      <c r="F42" s="38"/>
      <c r="G42" s="38"/>
      <c r="H42" s="38"/>
      <c r="I42" s="38"/>
      <c r="J42" s="38"/>
      <c r="K42" s="38"/>
      <c r="L42" s="60"/>
      <c r="M42" s="60"/>
      <c r="N42" s="38"/>
      <c r="S42" s="39"/>
    </row>
    <row r="43" spans="2:19" ht="54" customHeight="1" x14ac:dyDescent="0.35">
      <c r="B43" s="33"/>
      <c r="C43" s="58"/>
      <c r="D43" s="58"/>
      <c r="E43" s="59"/>
      <c r="F43" s="38"/>
      <c r="G43" s="38"/>
      <c r="H43" s="38"/>
      <c r="I43" s="38"/>
      <c r="J43" s="38"/>
      <c r="K43" s="38"/>
      <c r="L43" s="60"/>
      <c r="M43" s="60"/>
      <c r="N43" s="38"/>
      <c r="S43" s="39"/>
    </row>
    <row r="44" spans="2:19" ht="31.5" customHeight="1" x14ac:dyDescent="0.35">
      <c r="B44" s="33"/>
      <c r="C44" s="58"/>
      <c r="D44" s="58"/>
      <c r="E44" s="59"/>
      <c r="F44" s="38"/>
      <c r="G44" s="38"/>
      <c r="H44" s="38"/>
      <c r="I44" s="38"/>
      <c r="J44" s="38"/>
      <c r="K44" s="38"/>
      <c r="L44" s="60"/>
      <c r="M44" s="60"/>
      <c r="N44" s="38"/>
      <c r="S44" s="39"/>
    </row>
    <row r="45" spans="2:19" ht="52.5" customHeight="1" x14ac:dyDescent="0.35">
      <c r="B45" s="61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43"/>
      <c r="Q45" s="43"/>
      <c r="R45" s="43"/>
      <c r="S45" s="45"/>
    </row>
    <row r="46" spans="2:19" ht="18.75" customHeight="1" x14ac:dyDescent="0.35">
      <c r="B46" s="183" t="s">
        <v>47</v>
      </c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5"/>
    </row>
    <row r="47" spans="2:19" x14ac:dyDescent="0.35">
      <c r="B47" s="35"/>
      <c r="C47" s="36"/>
      <c r="D47" s="37"/>
      <c r="E47" s="37"/>
      <c r="F47" s="37"/>
      <c r="O47" s="38"/>
      <c r="S47" s="39"/>
    </row>
    <row r="48" spans="2:19" ht="18" customHeight="1" x14ac:dyDescent="0.35">
      <c r="B48" s="35"/>
      <c r="C48" s="38"/>
      <c r="E48" s="178" t="s">
        <v>142</v>
      </c>
      <c r="F48" s="178"/>
      <c r="G48" s="178"/>
      <c r="H48" s="178"/>
      <c r="I48" s="178"/>
      <c r="J48" s="178"/>
      <c r="K48" s="178"/>
      <c r="M48" s="179" t="s">
        <v>143</v>
      </c>
      <c r="N48" s="179"/>
      <c r="O48" s="36"/>
      <c r="S48" s="39"/>
    </row>
    <row r="49" spans="2:19" ht="67.5" customHeight="1" x14ac:dyDescent="0.35">
      <c r="B49" s="35"/>
      <c r="C49" s="38"/>
      <c r="E49" s="189" t="s">
        <v>62</v>
      </c>
      <c r="F49" s="189"/>
      <c r="G49" s="189"/>
      <c r="H49" s="189"/>
      <c r="I49" s="189"/>
      <c r="J49" s="189"/>
      <c r="K49" s="189"/>
      <c r="M49" s="17" t="s">
        <v>144</v>
      </c>
      <c r="N49" s="18" t="s">
        <v>80</v>
      </c>
      <c r="O49" s="36"/>
      <c r="S49" s="39"/>
    </row>
    <row r="50" spans="2:19" ht="112.5" customHeight="1" x14ac:dyDescent="0.35">
      <c r="B50" s="35"/>
      <c r="C50" s="38"/>
      <c r="D50" s="40"/>
      <c r="E50" s="190" t="s">
        <v>65</v>
      </c>
      <c r="F50" s="191"/>
      <c r="G50" s="5" t="s">
        <v>66</v>
      </c>
      <c r="H50" s="5" t="s">
        <v>67</v>
      </c>
      <c r="I50" s="5" t="s">
        <v>68</v>
      </c>
      <c r="J50" s="5" t="s">
        <v>69</v>
      </c>
      <c r="K50" s="5" t="s">
        <v>70</v>
      </c>
      <c r="M50" s="21" t="s">
        <v>145</v>
      </c>
      <c r="N50" s="5" t="s">
        <v>146</v>
      </c>
      <c r="O50" s="36"/>
      <c r="S50" s="39"/>
    </row>
    <row r="51" spans="2:19" ht="110.25" customHeight="1" x14ac:dyDescent="0.35">
      <c r="B51" s="35"/>
      <c r="C51" s="38"/>
      <c r="E51" s="190" t="s">
        <v>73</v>
      </c>
      <c r="F51" s="191"/>
      <c r="G51" s="5" t="s">
        <v>74</v>
      </c>
      <c r="H51" s="5" t="s">
        <v>75</v>
      </c>
      <c r="I51" s="5" t="s">
        <v>76</v>
      </c>
      <c r="J51" s="5" t="s">
        <v>77</v>
      </c>
      <c r="K51" s="5" t="s">
        <v>78</v>
      </c>
      <c r="M51" s="20" t="s">
        <v>147</v>
      </c>
      <c r="N51" s="5" t="s">
        <v>148</v>
      </c>
      <c r="O51" s="36"/>
      <c r="S51" s="39"/>
    </row>
    <row r="52" spans="2:19" ht="38.25" customHeight="1" x14ac:dyDescent="0.35">
      <c r="B52" s="35"/>
      <c r="C52" s="38"/>
      <c r="E52" s="192" t="s">
        <v>149</v>
      </c>
      <c r="F52" s="192" t="s">
        <v>88</v>
      </c>
      <c r="G52" s="18" t="s">
        <v>183</v>
      </c>
      <c r="H52" s="18" t="s">
        <v>82</v>
      </c>
      <c r="I52" s="18" t="s">
        <v>184</v>
      </c>
      <c r="J52" s="18" t="s">
        <v>84</v>
      </c>
      <c r="K52" s="18" t="s">
        <v>85</v>
      </c>
      <c r="M52" s="19" t="s">
        <v>150</v>
      </c>
      <c r="N52" s="5" t="s">
        <v>151</v>
      </c>
      <c r="O52" s="36"/>
      <c r="S52" s="39"/>
    </row>
    <row r="53" spans="2:19" ht="42" customHeight="1" x14ac:dyDescent="0.35">
      <c r="B53" s="35"/>
      <c r="C53" s="38"/>
      <c r="E53" s="193"/>
      <c r="F53" s="193"/>
      <c r="G53" s="3">
        <v>1</v>
      </c>
      <c r="H53" s="3">
        <v>2</v>
      </c>
      <c r="I53" s="3">
        <v>3</v>
      </c>
      <c r="J53" s="3">
        <v>4</v>
      </c>
      <c r="K53" s="3">
        <v>5</v>
      </c>
      <c r="M53" s="11" t="s">
        <v>152</v>
      </c>
      <c r="N53" s="5" t="s">
        <v>153</v>
      </c>
      <c r="O53" s="36"/>
      <c r="S53" s="39"/>
    </row>
    <row r="54" spans="2:19" ht="33.75" customHeight="1" x14ac:dyDescent="0.35">
      <c r="B54" s="35"/>
      <c r="C54" s="38"/>
      <c r="D54" s="186" t="s">
        <v>154</v>
      </c>
      <c r="E54" s="4" t="s">
        <v>131</v>
      </c>
      <c r="F54" s="3">
        <v>1</v>
      </c>
      <c r="G54" s="23">
        <f>+$F54*G$53</f>
        <v>1</v>
      </c>
      <c r="H54" s="23">
        <f t="shared" ref="H54:K58" si="0">+$F54*H$53</f>
        <v>2</v>
      </c>
      <c r="I54" s="23">
        <f t="shared" si="0"/>
        <v>3</v>
      </c>
      <c r="J54" s="23">
        <f t="shared" si="0"/>
        <v>4</v>
      </c>
      <c r="K54" s="19">
        <f t="shared" si="0"/>
        <v>5</v>
      </c>
      <c r="M54" s="38"/>
      <c r="N54" s="38"/>
      <c r="O54" s="36"/>
      <c r="S54" s="39"/>
    </row>
    <row r="55" spans="2:19" ht="39" customHeight="1" x14ac:dyDescent="0.35">
      <c r="B55" s="35"/>
      <c r="C55" s="38"/>
      <c r="D55" s="187"/>
      <c r="E55" s="4" t="s">
        <v>155</v>
      </c>
      <c r="F55" s="3">
        <v>2</v>
      </c>
      <c r="G55" s="23">
        <f t="shared" ref="G55:G58" si="1">+$F55*G$53</f>
        <v>2</v>
      </c>
      <c r="H55" s="23">
        <f t="shared" si="0"/>
        <v>4</v>
      </c>
      <c r="I55" s="19">
        <f t="shared" si="0"/>
        <v>6</v>
      </c>
      <c r="J55" s="19">
        <f t="shared" si="0"/>
        <v>8</v>
      </c>
      <c r="K55" s="20">
        <f t="shared" si="0"/>
        <v>10</v>
      </c>
      <c r="M55" s="213" t="s">
        <v>156</v>
      </c>
      <c r="N55" s="214"/>
      <c r="O55" s="36"/>
      <c r="S55" s="39"/>
    </row>
    <row r="56" spans="2:19" ht="37.5" x14ac:dyDescent="0.35">
      <c r="B56" s="35"/>
      <c r="C56" s="38"/>
      <c r="D56" s="187"/>
      <c r="E56" s="4" t="s">
        <v>157</v>
      </c>
      <c r="F56" s="3">
        <v>3</v>
      </c>
      <c r="G56" s="23">
        <f t="shared" si="1"/>
        <v>3</v>
      </c>
      <c r="H56" s="19">
        <f t="shared" si="0"/>
        <v>6</v>
      </c>
      <c r="I56" s="19">
        <f t="shared" si="0"/>
        <v>9</v>
      </c>
      <c r="J56" s="20">
        <f t="shared" si="0"/>
        <v>12</v>
      </c>
      <c r="K56" s="20">
        <f t="shared" si="0"/>
        <v>15</v>
      </c>
      <c r="M56" s="13"/>
      <c r="N56" s="12" t="s">
        <v>158</v>
      </c>
      <c r="O56" s="36"/>
      <c r="S56" s="39"/>
    </row>
    <row r="57" spans="2:19" ht="48.75" customHeight="1" x14ac:dyDescent="0.35">
      <c r="B57" s="35"/>
      <c r="C57" s="38"/>
      <c r="D57" s="187"/>
      <c r="E57" s="4" t="s">
        <v>186</v>
      </c>
      <c r="F57" s="3">
        <v>4</v>
      </c>
      <c r="G57" s="23">
        <f t="shared" si="1"/>
        <v>4</v>
      </c>
      <c r="H57" s="19">
        <f t="shared" si="0"/>
        <v>8</v>
      </c>
      <c r="I57" s="20">
        <f t="shared" si="0"/>
        <v>12</v>
      </c>
      <c r="J57" s="22">
        <f t="shared" si="0"/>
        <v>16</v>
      </c>
      <c r="K57" s="22">
        <f t="shared" si="0"/>
        <v>20</v>
      </c>
      <c r="M57" s="14"/>
      <c r="N57" s="12" t="s">
        <v>159</v>
      </c>
      <c r="O57" s="36"/>
      <c r="S57" s="39"/>
    </row>
    <row r="58" spans="2:19" ht="37.5" x14ac:dyDescent="0.35">
      <c r="B58" s="35"/>
      <c r="C58" s="38"/>
      <c r="D58" s="188"/>
      <c r="E58" s="4" t="s">
        <v>185</v>
      </c>
      <c r="F58" s="3">
        <v>5</v>
      </c>
      <c r="G58" s="19">
        <f t="shared" si="1"/>
        <v>5</v>
      </c>
      <c r="H58" s="20">
        <f t="shared" si="0"/>
        <v>10</v>
      </c>
      <c r="I58" s="20">
        <f t="shared" si="0"/>
        <v>15</v>
      </c>
      <c r="J58" s="22">
        <f t="shared" si="0"/>
        <v>20</v>
      </c>
      <c r="K58" s="22">
        <f t="shared" si="0"/>
        <v>25</v>
      </c>
      <c r="M58" s="15"/>
      <c r="N58" s="12" t="s">
        <v>160</v>
      </c>
      <c r="O58" s="36"/>
      <c r="S58" s="39"/>
    </row>
    <row r="59" spans="2:19" ht="46.5" customHeight="1" x14ac:dyDescent="0.35">
      <c r="B59" s="35"/>
      <c r="C59" s="38"/>
      <c r="H59" s="38"/>
      <c r="I59" s="38"/>
      <c r="J59" s="38"/>
      <c r="K59" s="38"/>
      <c r="M59" s="16"/>
      <c r="N59" s="12" t="s">
        <v>161</v>
      </c>
      <c r="O59" s="36"/>
      <c r="S59" s="39"/>
    </row>
    <row r="60" spans="2:19" x14ac:dyDescent="0.35">
      <c r="B60" s="41"/>
      <c r="S60" s="39"/>
    </row>
    <row r="61" spans="2:19" x14ac:dyDescent="0.35">
      <c r="B61" s="41"/>
      <c r="S61" s="39"/>
    </row>
    <row r="62" spans="2:19" x14ac:dyDescent="0.35">
      <c r="B62" s="41"/>
      <c r="S62" s="39"/>
    </row>
    <row r="63" spans="2:19" x14ac:dyDescent="0.35">
      <c r="B63" s="42"/>
      <c r="C63" s="43"/>
      <c r="D63" s="43"/>
      <c r="E63" s="44"/>
      <c r="F63" s="44"/>
      <c r="G63" s="44"/>
      <c r="H63" s="44"/>
      <c r="I63" s="44"/>
      <c r="J63" s="43"/>
      <c r="K63" s="43"/>
      <c r="L63" s="43"/>
      <c r="M63" s="43"/>
      <c r="N63" s="43"/>
      <c r="O63" s="43"/>
      <c r="P63" s="43"/>
      <c r="Q63" s="43"/>
      <c r="R63" s="43"/>
      <c r="S63" s="45"/>
    </row>
    <row r="64" spans="2:19" x14ac:dyDescent="0.35">
      <c r="E64" s="10"/>
      <c r="F64" s="10"/>
      <c r="G64" s="10"/>
      <c r="H64" s="10"/>
      <c r="I64" s="10"/>
    </row>
    <row r="65" spans="5:9" x14ac:dyDescent="0.35">
      <c r="E65" s="10"/>
      <c r="F65" s="10"/>
      <c r="G65" s="10"/>
      <c r="H65" s="10"/>
      <c r="I65" s="10"/>
    </row>
    <row r="66" spans="5:9" x14ac:dyDescent="0.35">
      <c r="E66" s="10"/>
      <c r="F66" s="10"/>
      <c r="G66" s="10"/>
      <c r="H66" s="10"/>
      <c r="I66" s="10"/>
    </row>
    <row r="67" spans="5:9" x14ac:dyDescent="0.35">
      <c r="E67" s="10"/>
      <c r="F67" s="10"/>
      <c r="G67" s="10"/>
      <c r="H67" s="10"/>
      <c r="I67" s="10"/>
    </row>
    <row r="68" spans="5:9" x14ac:dyDescent="0.35">
      <c r="E68" s="10"/>
      <c r="F68" s="10"/>
      <c r="G68" s="10"/>
      <c r="H68" s="10"/>
      <c r="I68" s="10"/>
    </row>
  </sheetData>
  <mergeCells count="63">
    <mergeCell ref="M55:N55"/>
    <mergeCell ref="B2:B5"/>
    <mergeCell ref="B9:O9"/>
    <mergeCell ref="B13:C13"/>
    <mergeCell ref="E13:G13"/>
    <mergeCell ref="B14:B15"/>
    <mergeCell ref="C14:C15"/>
    <mergeCell ref="E14:E15"/>
    <mergeCell ref="F14:G15"/>
    <mergeCell ref="F16:G16"/>
    <mergeCell ref="F17:G17"/>
    <mergeCell ref="B21:E21"/>
    <mergeCell ref="C29:E29"/>
    <mergeCell ref="C32:E32"/>
    <mergeCell ref="B22:B23"/>
    <mergeCell ref="I18:J18"/>
    <mergeCell ref="R2:R3"/>
    <mergeCell ref="S2:S3"/>
    <mergeCell ref="C22:E23"/>
    <mergeCell ref="I14:J15"/>
    <mergeCell ref="I17:J17"/>
    <mergeCell ref="B7:S7"/>
    <mergeCell ref="I13:O13"/>
    <mergeCell ref="K14:O15"/>
    <mergeCell ref="K16:O17"/>
    <mergeCell ref="K18:O18"/>
    <mergeCell ref="K19:O19"/>
    <mergeCell ref="I19:J19"/>
    <mergeCell ref="R22:S22"/>
    <mergeCell ref="G21:I21"/>
    <mergeCell ref="G22:I22"/>
    <mergeCell ref="C4:Q5"/>
    <mergeCell ref="D54:D58"/>
    <mergeCell ref="E49:K49"/>
    <mergeCell ref="E50:F50"/>
    <mergeCell ref="E51:F51"/>
    <mergeCell ref="E52:E53"/>
    <mergeCell ref="F52:F53"/>
    <mergeCell ref="J31:J32"/>
    <mergeCell ref="M30:M39"/>
    <mergeCell ref="M29:N29"/>
    <mergeCell ref="J30:K30"/>
    <mergeCell ref="E48:K48"/>
    <mergeCell ref="M48:N48"/>
    <mergeCell ref="C30:E30"/>
    <mergeCell ref="C31:E31"/>
    <mergeCell ref="C35:E35"/>
    <mergeCell ref="C38:E38"/>
    <mergeCell ref="C37:E37"/>
    <mergeCell ref="C33:E33"/>
    <mergeCell ref="C34:E34"/>
    <mergeCell ref="B46:S46"/>
    <mergeCell ref="G31:G33"/>
    <mergeCell ref="C2:Q3"/>
    <mergeCell ref="K21:P21"/>
    <mergeCell ref="K22:P22"/>
    <mergeCell ref="K23:P23"/>
    <mergeCell ref="G30:H30"/>
    <mergeCell ref="C24:E24"/>
    <mergeCell ref="C25:E25"/>
    <mergeCell ref="C26:E26"/>
    <mergeCell ref="C27:E27"/>
    <mergeCell ref="C28:E2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39" fitToWidth="0" fitToHeight="0" orientation="landscape" r:id="rId1"/>
  <headerFooter>
    <oddHeader>&amp;C&amp;G</oddHeader>
  </headerFooter>
  <rowBreaks count="1" manualBreakCount="1">
    <brk id="45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0cdefb635eb1f9423baf9025f4ed4976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17f6b0d7f38d2684d7b215283fe95722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B8AC94-9CB7-410F-85C0-C047BD916B61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6d0ed0c3-5985-4eca-a33b-383541a093dd"/>
    <ds:schemaRef ds:uri="http://www.w3.org/XML/1998/namespace"/>
    <ds:schemaRef ds:uri="http://purl.org/dc/terms/"/>
    <ds:schemaRef ds:uri="d1207536-9e68-4e3e-aeed-b740370baf18"/>
    <ds:schemaRef ds:uri="http://purl.org/dc/elements/1.1/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76BC7EE-E7F6-42A7-A39D-8A65BBE1FA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B3485C-59C1-4EAD-8B54-F4AC0DA31C8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MATRIZ DE RIESGO</vt:lpstr>
      <vt:lpstr>TABLAS DE VALORACIÓN</vt:lpstr>
      <vt:lpstr>'MATRIZ DE RIESGO'!Área_de_impresión</vt:lpstr>
      <vt:lpstr>'TABLAS DE VALORACIÓN'!Área_de_impresión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Federico Riz Matos</dc:creator>
  <cp:keywords/>
  <dc:description/>
  <cp:lastModifiedBy>Wilmel Rosario Ramírez</cp:lastModifiedBy>
  <cp:revision>1</cp:revision>
  <cp:lastPrinted>2025-05-06T23:32:52Z</cp:lastPrinted>
  <dcterms:created xsi:type="dcterms:W3CDTF">2023-06-01T00:23:13Z</dcterms:created>
  <dcterms:modified xsi:type="dcterms:W3CDTF">2026-09-09T19:41:45Z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0x01010082A26D813CE1C54FA02D9416658351A0</vt:lpwstr>
  </property>
  <property fmtid="{D5CDD505-2E9C-101B-9397-08002B2CF9AE}" pid="4" name="MSIP_Label_81f5a2da-7ac4-4e60-a27b-a125ee74514f_Enabled">
    <vt:lpwstr>true</vt:lpwstr>
  </property>
  <property fmtid="{D5CDD505-2E9C-101B-9397-08002B2CF9AE}" pid="5" name="MSIP_Label_81f5a2da-7ac4-4e60-a27b-a125ee74514f_SetDate">
    <vt:lpwstr>2025-05-06T23:32:19Z</vt:lpwstr>
  </property>
  <property fmtid="{D5CDD505-2E9C-101B-9397-08002B2CF9AE}" pid="6" name="MSIP_Label_81f5a2da-7ac4-4e60-a27b-a125ee74514f_Method">
    <vt:lpwstr>Privileged</vt:lpwstr>
  </property>
  <property fmtid="{D5CDD505-2E9C-101B-9397-08002B2CF9AE}" pid="7" name="MSIP_Label_81f5a2da-7ac4-4e60-a27b-a125ee74514f_Name">
    <vt:lpwstr>Publica - Visual Marking</vt:lpwstr>
  </property>
  <property fmtid="{D5CDD505-2E9C-101B-9397-08002B2CF9AE}" pid="8" name="MSIP_Label_81f5a2da-7ac4-4e60-a27b-a125ee74514f_SiteId">
    <vt:lpwstr>d994480d-72f7-4fe9-8095-21c86c20a5a3</vt:lpwstr>
  </property>
  <property fmtid="{D5CDD505-2E9C-101B-9397-08002B2CF9AE}" pid="9" name="MSIP_Label_81f5a2da-7ac4-4e60-a27b-a125ee74514f_ActionId">
    <vt:lpwstr>4074cef9-2404-4965-b02a-11d0af5fe26b</vt:lpwstr>
  </property>
  <property fmtid="{D5CDD505-2E9C-101B-9397-08002B2CF9AE}" pid="10" name="MSIP_Label_81f5a2da-7ac4-4e60-a27b-a125ee74514f_ContentBits">
    <vt:lpwstr>0</vt:lpwstr>
  </property>
  <property fmtid="{D5CDD505-2E9C-101B-9397-08002B2CF9AE}" pid="11" name="MSIP_Label_81f5a2da-7ac4-4e60-a27b-a125ee74514f_Tag">
    <vt:lpwstr>10, 0, 1, 1</vt:lpwstr>
  </property>
</Properties>
</file>